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Tomšič Mojca\D disk\Mojca NOVO\2026\Javna naročila\»Manjša rekonstrukcijasanacija objekta »Strugarna in delavnice« GOI dela in elektro instalacije«\Dokumenti naročnika\"/>
    </mc:Choice>
  </mc:AlternateContent>
  <xr:revisionPtr revIDLastSave="0" documentId="13_ncr:1_{2757A44A-0C46-4D9A-8246-CC16B6FE2F05}" xr6:coauthVersionLast="47" xr6:coauthVersionMax="47" xr10:uidLastSave="{00000000-0000-0000-0000-000000000000}"/>
  <bookViews>
    <workbookView xWindow="-120" yWindow="-120" windowWidth="38640" windowHeight="21120" tabRatio="953" xr2:uid="{00000000-000D-0000-FFFF-FFFF00000000}"/>
  </bookViews>
  <sheets>
    <sheet name="1. stran" sheetId="1" r:id="rId1"/>
    <sheet name="REKAPITULACIJA" sheetId="55" r:id="rId2"/>
    <sheet name="I. GO dela" sheetId="6" r:id="rId3"/>
    <sheet name="II. ELEKTO dela" sheetId="57" r:id="rId4"/>
  </sheets>
  <externalReferences>
    <externalReference r:id="rId5"/>
  </externalReferences>
  <definedNames>
    <definedName name="__c99999">#REF!</definedName>
    <definedName name="__dol2">#REF!</definedName>
    <definedName name="__xlnm_Print_Area_6">NA()</definedName>
    <definedName name="__xlnm_Print_Area_6_1">NA()</definedName>
    <definedName name="_1">#REF!</definedName>
    <definedName name="_C2">'I. GO dela'!$A$227</definedName>
    <definedName name="_C3">'I. GO dela'!$A$254</definedName>
    <definedName name="_C4">'I. GO dela'!$A$283</definedName>
    <definedName name="_C6">'I. GO dela'!$A$528</definedName>
    <definedName name="_c99999">#REF!</definedName>
    <definedName name="_D">'I. GO dela'!$A$312</definedName>
    <definedName name="_D1">'I. GO dela'!$A$312</definedName>
    <definedName name="_D2">'I. GO dela'!$A$336</definedName>
    <definedName name="_D3">'I. GO dela'!$A$351</definedName>
    <definedName name="_dol2">#REF!</definedName>
    <definedName name="_E1">'I. GO dela'!$A$364</definedName>
    <definedName name="_E2">'I. GO dela'!$A$395</definedName>
    <definedName name="_E3">'I. GO dela'!$A$403</definedName>
    <definedName name="_F">'I. GO dela'!$A$415</definedName>
    <definedName name="_F2">'I. GO dela'!$A$439</definedName>
    <definedName name="_F3">'I. GO dela'!$A$451</definedName>
    <definedName name="_faktor">#REF!</definedName>
    <definedName name="_xlnm._FilterDatabase" localSheetId="2" hidden="1">'I. GO dela'!$A$72:$F$531</definedName>
    <definedName name="_xlnm._FilterDatabase" localSheetId="3" hidden="1">'II. ELEKTO dela'!#REF!</definedName>
    <definedName name="_G">'I. GO dela'!$A$463</definedName>
    <definedName name="_G1">'I. GO dela'!$A$464</definedName>
    <definedName name="_G2">'I. GO dela'!$A$465</definedName>
    <definedName name="_G3">'I. GO dela'!$A$472</definedName>
    <definedName name="_G4">'I. GO dela'!$A$475</definedName>
    <definedName name="_G5">'I. GO dela'!$A$479</definedName>
    <definedName name="_H">'I. GO dela'!$A$534</definedName>
    <definedName name="_I">'I. GO dela'!$A$583</definedName>
    <definedName name="_Toc289939629">#REF!</definedName>
    <definedName name="_Toc289939629_1">#REF!</definedName>
    <definedName name="_Toc446844328">#REF!</definedName>
    <definedName name="_Toc80001668">#REF!</definedName>
    <definedName name="A">#REF!</definedName>
    <definedName name="A_Pripr" localSheetId="1">REKAPITULACIJA!#REF!</definedName>
    <definedName name="A1_pripravljalna">'I. GO dela'!$A$103</definedName>
    <definedName name="aa">#REF!</definedName>
    <definedName name="aaa">#REF!</definedName>
    <definedName name="agregat">#REF!</definedName>
    <definedName name="ANTIKOROZIJSKA_ZAŠČITA_SE_IZDELA_PO_NASLEDNJEM_SISTEMU">#REF!</definedName>
    <definedName name="as">#REF!</definedName>
    <definedName name="asd">#REF!</definedName>
    <definedName name="asdadasd">#REF!</definedName>
    <definedName name="asdasdsa">#REF!</definedName>
    <definedName name="asdf">#REF!</definedName>
    <definedName name="asss">#REF!</definedName>
    <definedName name="b">#REF!</definedName>
    <definedName name="B1_odstranitvena">'I. GO dela'!$A$113</definedName>
    <definedName name="B2_tesarska">'I. GO dela'!$A$146</definedName>
    <definedName name="B3_Krovska">'I. GO dela'!#REF!</definedName>
    <definedName name="C_streha2">'I. GO dela'!$A$186</definedName>
    <definedName name="cc">#REF!</definedName>
    <definedName name="CENA">#REF!</definedName>
    <definedName name="cena_skupaj_v__">NA()</definedName>
    <definedName name="cena_skupaj_v___4">"#ref!"</definedName>
    <definedName name="CEVICU">#REF!</definedName>
    <definedName name="CEVIJE">#REF!</definedName>
    <definedName name="CEVINIRO">#REF!</definedName>
    <definedName name="CNS">#REF!</definedName>
    <definedName name="d">#REF!</definedName>
    <definedName name="dadasda">#REF!</definedName>
    <definedName name="datum">#REF!</definedName>
    <definedName name="DD">#REF!</definedName>
    <definedName name="DDD">#REF!</definedName>
    <definedName name="DDV">#REF!</definedName>
    <definedName name="DEL">#REF!</definedName>
    <definedName name="DF">#REF!</definedName>
    <definedName name="DobMont">#REF!</definedName>
    <definedName name="DOL">#REF!</definedName>
    <definedName name="DOMOFON_1">#REF!</definedName>
    <definedName name="DOO">#REF!</definedName>
    <definedName name="enote" comment="Enote za popise">#REF!</definedName>
    <definedName name="ENTALPIJA">#REF!</definedName>
    <definedName name="Excel_BuiltIn__FilterDatabase">#REF!</definedName>
    <definedName name="Excel_BuiltIn__FilterDatabase_1">#REF!</definedName>
    <definedName name="Excel_BuiltIn__FilterDatabase_2" localSheetId="3">'[1]popis C moc'!#REF!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#REF!</definedName>
    <definedName name="f">#REF!</definedName>
    <definedName name="fadfadfadfasf">#REF!</definedName>
    <definedName name="FakStro">#REF!</definedName>
    <definedName name="FaktStro">#REF!</definedName>
    <definedName name="FK_zemeljska">#REF!</definedName>
    <definedName name="FR">#REF!</definedName>
    <definedName name="FRD">#REF!</definedName>
    <definedName name="gu">#REF!</definedName>
    <definedName name="HX">#REF!</definedName>
    <definedName name="IME">#REF!</definedName>
    <definedName name="investicija">#REF!</definedName>
    <definedName name="Izm_11.005">#REF!</definedName>
    <definedName name="Izm_11.006">#REF!</definedName>
    <definedName name="Izm_11.007">#REF!</definedName>
    <definedName name="Izm_11.009">#REF!</definedName>
    <definedName name="izves">#REF!</definedName>
    <definedName name="izvesek">#REF!</definedName>
    <definedName name="JEKLO_SD">#REF!</definedName>
    <definedName name="JTJF">#REF!</definedName>
    <definedName name="KANALI">#REF!</definedName>
    <definedName name="KOLIC">#REF!</definedName>
    <definedName name="krogelne_pipe">#REF!</definedName>
    <definedName name="KVSV5328A">#REF!</definedName>
    <definedName name="KVSV5329A">#REF!</definedName>
    <definedName name="l">#REF!</definedName>
    <definedName name="NAP">#REF!</definedName>
    <definedName name="nep_vent">#REF!</definedName>
    <definedName name="OBJEKT">#REF!</definedName>
    <definedName name="oddusek">#REF!</definedName>
    <definedName name="odstanitvenaC2">'I. GO dela'!$A$188</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ID">#REF!</definedName>
    <definedName name="PODATKI">#REF!</definedName>
    <definedName name="_xlnm.Print_Area" localSheetId="2">'I. GO dela'!$A$1:$F$542</definedName>
    <definedName name="_xlnm.Print_Area" localSheetId="3">'II. ELEKTO dela'!$A$1:$F$227</definedName>
    <definedName name="_xlnm.Print_Area" localSheetId="1">REKAPITULACIJA!$A$1:$F$21</definedName>
    <definedName name="_xlnm.Print_Area">#REF!</definedName>
    <definedName name="Postavitev_gradbenih_profilov_na_vzpostavljeno_os_trase_cevovoda__ter_določitev_nivoja_za_merjenje_globine_izkopa_in_polaganje_cevovoda.">41275</definedName>
    <definedName name="poza">#REF!</definedName>
    <definedName name="PPENT">#REF!</definedName>
    <definedName name="PPVOL">#REF!</definedName>
    <definedName name="Print_Area_MI">#REF!</definedName>
    <definedName name="Print_area_mi2">#REF!</definedName>
    <definedName name="Q">#REF!</definedName>
    <definedName name="Q_KANAL_priprava_ulice">#REF!</definedName>
    <definedName name="Q_seznam_postavk_delovni">#REF!</definedName>
    <definedName name="qqqqqqqqqqqqqqqqqqq">#REF!</definedName>
    <definedName name="RAAKLFJLAKJ">#REF!</definedName>
    <definedName name="Reviz">#REF!</definedName>
    <definedName name="s">#REF!</definedName>
    <definedName name="s_Prip_del">#REF!</definedName>
    <definedName name="sad">#REF!</definedName>
    <definedName name="sada">#REF!</definedName>
    <definedName name="sadas">#REF!</definedName>
    <definedName name="sda">#REF!</definedName>
    <definedName name="Selections">#REF!</definedName>
    <definedName name="ser">#REF!</definedName>
    <definedName name="sev">#REF!</definedName>
    <definedName name="sfssdf">#REF!</definedName>
    <definedName name="SIFRANT_KANAL_Celota1">#REF!</definedName>
    <definedName name="skA">#REF!</definedName>
    <definedName name="ss">#REF!</definedName>
    <definedName name="stmape">#REF!</definedName>
    <definedName name="stnac">#REF!</definedName>
    <definedName name="stpro">#REF!</definedName>
    <definedName name="SU_MONTDELA">#REF!</definedName>
    <definedName name="SU_NABAVAMAT">#REF!</definedName>
    <definedName name="SU_ZAKLJDELA">#REF!</definedName>
    <definedName name="SU_ZAKLJUČDELA">#REF!</definedName>
    <definedName name="SU_ZEMDELA">#REF!</definedName>
    <definedName name="Sub_11">#REF!</definedName>
    <definedName name="Sub_12">#REF!</definedName>
    <definedName name="svetilka">#REF!</definedName>
    <definedName name="TecEURO">#REF!</definedName>
    <definedName name="_xlnm.Print_Titles">#REF!</definedName>
    <definedName name="tocka">#REF!</definedName>
    <definedName name="totem">#REF!</definedName>
    <definedName name="totm">#REF!</definedName>
    <definedName name="V6F15F304">#REF!</definedName>
    <definedName name="VISZR">#REF!</definedName>
    <definedName name="voda">#REF!</definedName>
    <definedName name="WER">#REF!</definedName>
    <definedName name="wwwwww">#REF!</definedName>
    <definedName name="x">#REF!</definedName>
    <definedName name="xx">#REF!</definedName>
    <definedName name="Y">#REF!</definedName>
    <definedName name="yyyyy">#REF!</definedName>
    <definedName name="z">#REF!</definedName>
    <definedName name="zastavka">#REF!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6" i="57" l="1"/>
  <c r="F224" i="57"/>
  <c r="F222" i="57"/>
  <c r="F220" i="57"/>
  <c r="F218" i="57"/>
  <c r="F216" i="57"/>
  <c r="F213" i="57"/>
  <c r="F211" i="57"/>
  <c r="F203" i="57"/>
  <c r="F201" i="57"/>
  <c r="F199" i="57"/>
  <c r="F197" i="57"/>
  <c r="F195" i="57"/>
  <c r="F193" i="57"/>
  <c r="F191" i="57"/>
  <c r="F189" i="57"/>
  <c r="F187" i="57"/>
  <c r="F185" i="57"/>
  <c r="F183" i="57"/>
  <c r="F181" i="57"/>
  <c r="F179" i="57"/>
  <c r="F177" i="57"/>
  <c r="F175" i="57"/>
  <c r="F173" i="57"/>
  <c r="F165" i="57"/>
  <c r="F146" i="57"/>
  <c r="F127" i="57"/>
  <c r="F102" i="57" s="1"/>
  <c r="F98" i="57"/>
  <c r="F96" i="57"/>
  <c r="F94" i="57"/>
  <c r="F92" i="57"/>
  <c r="F90" i="57"/>
  <c r="F89" i="57"/>
  <c r="F86" i="57"/>
  <c r="F85" i="57"/>
  <c r="F75" i="57"/>
  <c r="F73" i="57"/>
  <c r="F71" i="57"/>
  <c r="F70" i="57"/>
  <c r="F69" i="57"/>
  <c r="F67" i="57"/>
  <c r="F66" i="57"/>
  <c r="F65" i="57"/>
  <c r="F63" i="57"/>
  <c r="F62" i="57"/>
  <c r="F61" i="57"/>
  <c r="A61" i="57"/>
  <c r="F207" i="57" l="1"/>
  <c r="F100" i="57"/>
  <c r="F79" i="57" s="1"/>
  <c r="C11" i="57" s="1"/>
  <c r="F77" i="57"/>
  <c r="C14" i="57"/>
  <c r="C12" i="57"/>
  <c r="A65" i="57"/>
  <c r="A69" i="57" s="1"/>
  <c r="F205" i="57"/>
  <c r="F167" i="57" l="1"/>
  <c r="C13" i="57" s="1"/>
  <c r="F56" i="57"/>
  <c r="C10" i="57" s="1"/>
  <c r="A73" i="57"/>
  <c r="C15" i="57" l="1"/>
  <c r="F13" i="55" s="1"/>
  <c r="C16" i="57"/>
  <c r="C17" i="57" s="1"/>
  <c r="A75" i="57"/>
  <c r="A77" i="57"/>
  <c r="A84" i="57" l="1"/>
  <c r="A88" i="57" l="1"/>
  <c r="A92" i="57" l="1"/>
  <c r="A94" i="57"/>
  <c r="A96" i="57" l="1"/>
  <c r="A98" i="57" s="1"/>
  <c r="A100" i="57" s="1"/>
  <c r="A107" i="57" s="1"/>
  <c r="A129" i="57" s="1"/>
  <c r="A148" i="57" s="1"/>
  <c r="A173" i="57" s="1"/>
  <c r="A175" i="57" s="1"/>
  <c r="A177" i="57" s="1"/>
  <c r="A179" i="57" s="1"/>
  <c r="A181" i="57" s="1"/>
  <c r="A183" i="57" s="1"/>
  <c r="A185" i="57" s="1"/>
  <c r="A187" i="57" s="1"/>
  <c r="A189" i="57" s="1"/>
  <c r="A191" i="57" s="1"/>
  <c r="A193" i="57" s="1"/>
  <c r="A195" i="57" s="1"/>
  <c r="A197" i="57" s="1"/>
  <c r="A199" i="57" l="1"/>
  <c r="A201" i="57" s="1"/>
  <c r="A203" i="57" s="1"/>
  <c r="A205" i="57" s="1"/>
  <c r="A211" i="57" s="1"/>
  <c r="A213" i="57" s="1"/>
  <c r="A216" i="57" s="1"/>
  <c r="A218" i="57" s="1"/>
  <c r="A220" i="57" s="1"/>
  <c r="A222" i="57" s="1"/>
  <c r="A224" i="57" s="1"/>
  <c r="A226" i="57" s="1"/>
  <c r="F185" i="6"/>
  <c r="F169" i="6"/>
  <c r="F433" i="6"/>
  <c r="F517" i="6"/>
  <c r="F423" i="6"/>
  <c r="A423" i="6"/>
  <c r="F351" i="6"/>
  <c r="F278" i="6" l="1"/>
  <c r="A425" i="6"/>
  <c r="A427" i="6" s="1"/>
  <c r="A429" i="6" l="1"/>
  <c r="A431" i="6" l="1"/>
  <c r="A433" i="6" s="1"/>
  <c r="A536" i="6" l="1"/>
  <c r="A527" i="6"/>
  <c r="B542" i="6"/>
  <c r="F536" i="6"/>
  <c r="A513" i="6"/>
  <c r="F542" i="6" l="1"/>
  <c r="F61" i="6" s="1"/>
  <c r="B7" i="55" l="1" a="1"/>
  <c r="B7" i="55" s="1"/>
  <c r="B5" i="55" a="1"/>
  <c r="B5" i="55" s="1"/>
  <c r="B3" i="55"/>
  <c r="B2" i="55"/>
  <c r="B1" i="55"/>
  <c r="B59" i="6"/>
  <c r="B50" i="6"/>
  <c r="B51" i="6"/>
  <c r="B52" i="6"/>
  <c r="B53" i="6"/>
  <c r="B54" i="6"/>
  <c r="B55" i="6"/>
  <c r="A55" i="6"/>
  <c r="A54" i="6"/>
  <c r="A53" i="6"/>
  <c r="A52" i="6"/>
  <c r="A51" i="6"/>
  <c r="A50" i="6"/>
  <c r="B46" i="6"/>
  <c r="B39" i="6"/>
  <c r="A514" i="6"/>
  <c r="A473" i="6"/>
  <c r="A475" i="6" s="1"/>
  <c r="A478" i="6" s="1"/>
  <c r="A153" i="6"/>
  <c r="F516" i="6"/>
  <c r="F515" i="6"/>
  <c r="F514" i="6"/>
  <c r="F519" i="6" l="1"/>
  <c r="A515" i="6"/>
  <c r="A516" i="6" s="1"/>
  <c r="A479" i="6"/>
  <c r="A480" i="6" s="1"/>
  <c r="A155" i="6"/>
  <c r="A157" i="6" s="1"/>
  <c r="F529" i="6"/>
  <c r="A517" i="6" l="1"/>
  <c r="A529" i="6"/>
  <c r="A482" i="6"/>
  <c r="A485" i="6" s="1"/>
  <c r="A486" i="6" s="1"/>
  <c r="A159" i="6"/>
  <c r="A487" i="6" l="1"/>
  <c r="A161" i="6"/>
  <c r="A163" i="6" l="1"/>
  <c r="A165" i="6" l="1"/>
  <c r="A167" i="6" s="1"/>
  <c r="A169" i="6" s="1"/>
  <c r="F527" i="6" l="1"/>
  <c r="F531" i="6" s="1"/>
  <c r="F59" i="6" l="1"/>
  <c r="B519" i="6"/>
  <c r="F55" i="6"/>
  <c r="F453" i="6"/>
  <c r="B148" i="6"/>
  <c r="F253" i="6" l="1"/>
  <c r="F249" i="6"/>
  <c r="F246" i="6"/>
  <c r="F247" i="6"/>
  <c r="F189" i="6"/>
  <c r="F243" i="6" l="1"/>
  <c r="F195" i="6"/>
  <c r="B531" i="6" l="1"/>
  <c r="A451" i="6"/>
  <c r="A453" i="6" s="1"/>
  <c r="F451" i="6"/>
  <c r="F455" i="6" s="1"/>
  <c r="B455" i="6"/>
  <c r="F467" i="6"/>
  <c r="F459" i="6"/>
  <c r="F461" i="6" s="1"/>
  <c r="F503" i="6"/>
  <c r="F506" i="6"/>
  <c r="F505" i="6"/>
  <c r="F504" i="6"/>
  <c r="F500" i="6"/>
  <c r="F495" i="6"/>
  <c r="F494" i="6"/>
  <c r="F493" i="6"/>
  <c r="F492" i="6"/>
  <c r="F487" i="6"/>
  <c r="F486" i="6"/>
  <c r="F485" i="6"/>
  <c r="F480" i="6"/>
  <c r="F479" i="6"/>
  <c r="F478" i="6"/>
  <c r="A465" i="6"/>
  <c r="A467" i="6" s="1"/>
  <c r="B469" i="6"/>
  <c r="A459" i="6"/>
  <c r="B461" i="6"/>
  <c r="A445" i="6"/>
  <c r="B508" i="6"/>
  <c r="F473" i="6"/>
  <c r="B447" i="6"/>
  <c r="F382" i="6"/>
  <c r="F370" i="6"/>
  <c r="F358" i="6"/>
  <c r="F356" i="6"/>
  <c r="F349" i="6"/>
  <c r="F384" i="6"/>
  <c r="A413" i="6"/>
  <c r="A414" i="6" s="1"/>
  <c r="A397" i="6"/>
  <c r="A365" i="6"/>
  <c r="A366" i="6" s="1"/>
  <c r="A345" i="6"/>
  <c r="A347" i="6" s="1"/>
  <c r="A349" i="6" s="1"/>
  <c r="B388" i="6"/>
  <c r="B386" i="6"/>
  <c r="F380" i="6"/>
  <c r="F378" i="6"/>
  <c r="F376" i="6"/>
  <c r="B372" i="6"/>
  <c r="B360" i="6"/>
  <c r="F345" i="6"/>
  <c r="F445" i="6"/>
  <c r="F429" i="6"/>
  <c r="F427" i="6"/>
  <c r="F416" i="6"/>
  <c r="F397" i="6"/>
  <c r="F326" i="6"/>
  <c r="F324" i="6"/>
  <c r="A320" i="6"/>
  <c r="F313" i="6"/>
  <c r="A310" i="6"/>
  <c r="A311" i="6" s="1"/>
  <c r="F294" i="6"/>
  <c r="A294" i="6"/>
  <c r="F234" i="6"/>
  <c r="F223" i="6"/>
  <c r="F165" i="6"/>
  <c r="F163" i="6"/>
  <c r="F159" i="6"/>
  <c r="F157" i="6"/>
  <c r="F155" i="6"/>
  <c r="F139" i="6"/>
  <c r="F137" i="6"/>
  <c r="F94" i="6"/>
  <c r="F85" i="6"/>
  <c r="F87" i="6" s="1"/>
  <c r="F11" i="6" s="1"/>
  <c r="B437" i="6"/>
  <c r="F431" i="6"/>
  <c r="F425" i="6"/>
  <c r="F403" i="6"/>
  <c r="F401" i="6"/>
  <c r="F399" i="6"/>
  <c r="F236" i="6" l="1"/>
  <c r="F435" i="6"/>
  <c r="F447" i="6"/>
  <c r="F508" i="6"/>
  <c r="F54" i="6" s="1"/>
  <c r="F386" i="6"/>
  <c r="F38" i="6" s="1"/>
  <c r="F52" i="6"/>
  <c r="F51" i="6"/>
  <c r="F465" i="6"/>
  <c r="F469" i="6" s="1"/>
  <c r="A368" i="6"/>
  <c r="A376" i="6"/>
  <c r="A378" i="6" s="1"/>
  <c r="A416" i="6"/>
  <c r="A351" i="6"/>
  <c r="A399" i="6"/>
  <c r="A401" i="6" s="1"/>
  <c r="F366" i="6"/>
  <c r="F354" i="6"/>
  <c r="F414" i="6"/>
  <c r="F418" i="6" s="1"/>
  <c r="F406" i="6"/>
  <c r="F408" i="6" s="1"/>
  <c r="F347" i="6"/>
  <c r="F360" i="6" s="1"/>
  <c r="A322" i="6"/>
  <c r="A296" i="6"/>
  <c r="A313" i="6"/>
  <c r="F522" i="6" l="1"/>
  <c r="F50" i="6"/>
  <c r="F437" i="6"/>
  <c r="A370" i="6"/>
  <c r="A380" i="6"/>
  <c r="A382" i="6" s="1"/>
  <c r="A353" i="6"/>
  <c r="A354" i="6" s="1"/>
  <c r="A403" i="6"/>
  <c r="A405" i="6" s="1"/>
  <c r="A406" i="6" s="1"/>
  <c r="A298" i="6"/>
  <c r="A324" i="6"/>
  <c r="F36" i="6" l="1"/>
  <c r="F53" i="6"/>
  <c r="F56" i="6" s="1"/>
  <c r="A356" i="6"/>
  <c r="A358" i="6" s="1"/>
  <c r="A384" i="6"/>
  <c r="A300" i="6"/>
  <c r="A326" i="6"/>
  <c r="A328" i="6" s="1"/>
  <c r="A302" i="6" l="1"/>
  <c r="A303" i="6" s="1"/>
  <c r="A330" i="6"/>
  <c r="A489" i="6" l="1"/>
  <c r="A492" i="6" l="1"/>
  <c r="B435" i="6"/>
  <c r="B418" i="6"/>
  <c r="B408" i="6"/>
  <c r="F298" i="6"/>
  <c r="A493" i="6" l="1"/>
  <c r="A494" i="6" s="1"/>
  <c r="F330" i="6"/>
  <c r="F296" i="6"/>
  <c r="F328" i="6"/>
  <c r="F322" i="6"/>
  <c r="A495" i="6" l="1"/>
  <c r="A497" i="6" s="1"/>
  <c r="A500" i="6" s="1"/>
  <c r="F311" i="6"/>
  <c r="F315" i="6" s="1"/>
  <c r="A502" i="6" l="1"/>
  <c r="F303" i="6"/>
  <c r="A503" i="6" l="1"/>
  <c r="A504" i="6" s="1"/>
  <c r="F248" i="6"/>
  <c r="A505" i="6" l="1"/>
  <c r="A506" i="6" s="1"/>
  <c r="F300" i="6" l="1"/>
  <c r="F305" i="6" s="1"/>
  <c r="F320" i="6"/>
  <c r="F332" i="6" s="1"/>
  <c r="F335" i="6" l="1"/>
  <c r="F100" i="6"/>
  <c r="A85" i="6" l="1"/>
  <c r="F188" i="6" l="1"/>
  <c r="F242" i="6" l="1"/>
  <c r="F368" i="6"/>
  <c r="F372" i="6" s="1"/>
  <c r="F111" i="6"/>
  <c r="F112" i="6"/>
  <c r="F110" i="6"/>
  <c r="F107" i="6"/>
  <c r="F108" i="6"/>
  <c r="F105" i="6"/>
  <c r="F106" i="6"/>
  <c r="F388" i="6" l="1"/>
  <c r="F126" i="6"/>
  <c r="F128" i="6"/>
  <c r="F109" i="6"/>
  <c r="F130" i="6" l="1"/>
  <c r="F129" i="6"/>
  <c r="F131" i="6"/>
  <c r="F127" i="6"/>
  <c r="F132" i="6"/>
  <c r="F133" i="6"/>
  <c r="F118" i="6" l="1"/>
  <c r="B49" i="6" l="1"/>
  <c r="B56" i="6" s="1"/>
  <c r="A49" i="6"/>
  <c r="B522" i="6"/>
  <c r="B28" i="6"/>
  <c r="B32" i="6" s="1"/>
  <c r="B5" i="6" a="1"/>
  <c r="B5" i="6" s="1"/>
  <c r="B7" i="6" a="1"/>
  <c r="B7" i="6" s="1"/>
  <c r="B335" i="6"/>
  <c r="B332" i="6"/>
  <c r="B315" i="6"/>
  <c r="B305" i="6"/>
  <c r="B3" i="6"/>
  <c r="B2" i="6"/>
  <c r="B1" i="6"/>
  <c r="A24" i="6"/>
  <c r="A23" i="6"/>
  <c r="A22" i="6"/>
  <c r="A21" i="6"/>
  <c r="B24" i="6"/>
  <c r="B23" i="6"/>
  <c r="B22" i="6"/>
  <c r="B21" i="6"/>
  <c r="B20" i="6"/>
  <c r="B25" i="6" s="1"/>
  <c r="B16" i="6"/>
  <c r="B15" i="6"/>
  <c r="B14" i="6"/>
  <c r="B13" i="6"/>
  <c r="B17" i="6" s="1"/>
  <c r="B11" i="6"/>
  <c r="B236" i="6"/>
  <c r="A222" i="6"/>
  <c r="A241" i="6"/>
  <c r="A242" i="6" l="1"/>
  <c r="A264" i="6"/>
  <c r="F187" i="6"/>
  <c r="F274" i="6"/>
  <c r="F272" i="6"/>
  <c r="F270" i="6"/>
  <c r="F268" i="6"/>
  <c r="F266" i="6"/>
  <c r="F255" i="6"/>
  <c r="F191" i="6"/>
  <c r="F183" i="6"/>
  <c r="B283" i="6"/>
  <c r="B280" i="6"/>
  <c r="B259" i="6"/>
  <c r="B197" i="6"/>
  <c r="B174" i="6"/>
  <c r="F98" i="6"/>
  <c r="A243" i="6" l="1"/>
  <c r="A245" i="6" s="1"/>
  <c r="F135" i="6"/>
  <c r="F114" i="6"/>
  <c r="A181" i="6"/>
  <c r="A183" i="6" l="1"/>
  <c r="A246" i="6"/>
  <c r="A247" i="6" s="1"/>
  <c r="F116" i="6"/>
  <c r="A266" i="6"/>
  <c r="B171" i="6"/>
  <c r="B143" i="6"/>
  <c r="B120" i="6"/>
  <c r="A125" i="6"/>
  <c r="A94" i="6"/>
  <c r="A248" i="6" l="1"/>
  <c r="A249" i="6" s="1"/>
  <c r="F251" i="6"/>
  <c r="F193" i="6"/>
  <c r="F181" i="6"/>
  <c r="F197" i="6" s="1"/>
  <c r="F257" i="6"/>
  <c r="A268" i="6"/>
  <c r="A96" i="6"/>
  <c r="F259" i="6" l="1"/>
  <c r="A98" i="6"/>
  <c r="F264" i="6"/>
  <c r="F276" i="6"/>
  <c r="F141" i="6"/>
  <c r="F143" i="6" s="1"/>
  <c r="F96" i="6"/>
  <c r="A234" i="6"/>
  <c r="A270" i="6"/>
  <c r="F161" i="6"/>
  <c r="F280" i="6" l="1"/>
  <c r="F283" i="6" s="1"/>
  <c r="A272" i="6"/>
  <c r="A274" i="6" s="1"/>
  <c r="A276" i="6" s="1"/>
  <c r="A278" i="6" s="1"/>
  <c r="F102" i="6"/>
  <c r="F120" i="6" s="1"/>
  <c r="F167" i="6"/>
  <c r="F153" i="6"/>
  <c r="F171" i="6" s="1"/>
  <c r="A185" i="6"/>
  <c r="A126" i="6"/>
  <c r="A100" i="6"/>
  <c r="A187" i="6" l="1"/>
  <c r="F174" i="6"/>
  <c r="A251" i="6"/>
  <c r="A127" i="6"/>
  <c r="A128" i="6" s="1"/>
  <c r="A188" i="6" l="1"/>
  <c r="A253" i="6"/>
  <c r="A255" i="6" s="1"/>
  <c r="A102" i="6"/>
  <c r="A104" i="6" s="1"/>
  <c r="A129" i="6"/>
  <c r="A189" i="6" l="1"/>
  <c r="A257" i="6"/>
  <c r="A105" i="6"/>
  <c r="A130" i="6"/>
  <c r="A191" i="6" l="1"/>
  <c r="A193" i="6" s="1"/>
  <c r="A195" i="6" s="1"/>
  <c r="A106" i="6"/>
  <c r="A107" i="6" s="1"/>
  <c r="A131" i="6"/>
  <c r="A108" i="6" l="1"/>
  <c r="A132" i="6"/>
  <c r="A133" i="6" s="1"/>
  <c r="A135" i="6" l="1"/>
  <c r="A137" i="6" s="1"/>
  <c r="A109" i="6"/>
  <c r="A110" i="6" s="1"/>
  <c r="A139" i="6" l="1"/>
  <c r="A141" i="6" s="1"/>
  <c r="A111" i="6"/>
  <c r="A112" i="6" s="1"/>
  <c r="A114" i="6" l="1"/>
  <c r="A116" i="6" l="1"/>
  <c r="A118" i="6" s="1"/>
  <c r="F21" i="6" l="1"/>
  <c r="F29" i="6"/>
  <c r="F30" i="6"/>
  <c r="F15" i="6"/>
  <c r="F23" i="6"/>
  <c r="F14" i="6"/>
  <c r="F16" i="6"/>
  <c r="F31" i="6"/>
  <c r="F45" i="6"/>
  <c r="F43" i="6"/>
  <c r="F24" i="6"/>
  <c r="F17" i="6" l="1"/>
  <c r="F32" i="6"/>
  <c r="F44" i="6"/>
  <c r="F46" i="6" s="1"/>
  <c r="F37" i="6"/>
  <c r="F39" i="6" s="1"/>
  <c r="F22" i="6"/>
  <c r="F25" i="6" s="1"/>
  <c r="F63" i="6" l="1"/>
  <c r="F64" i="6" s="1"/>
  <c r="F66" i="6" s="1"/>
  <c r="F11" i="55" l="1"/>
  <c r="F15" i="55" s="1"/>
  <c r="F17" i="55" l="1"/>
  <c r="F18" i="55" s="1"/>
  <c r="F20" i="5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<sst xmlns="http://schemas.openxmlformats.org/spreadsheetml/2006/main" count="838" uniqueCount="407">
  <si>
    <t xml:space="preserve"> </t>
  </si>
  <si>
    <t>Investitor</t>
  </si>
  <si>
    <t>Verovškova ulica 64</t>
  </si>
  <si>
    <t>Objekt:</t>
  </si>
  <si>
    <t>Za gradnjo:</t>
  </si>
  <si>
    <t>Faza popisa:</t>
  </si>
  <si>
    <t>Projektant:</t>
  </si>
  <si>
    <t>LJUBLJANSKI URBANISTIČNI ZAVOD d.d.</t>
  </si>
  <si>
    <t>1001 Ljubljana</t>
  </si>
  <si>
    <t>Vodja projekta:</t>
  </si>
  <si>
    <t>Datum:</t>
  </si>
  <si>
    <t>Investitor:</t>
  </si>
  <si>
    <t>SKUPAJ  z DDV</t>
  </si>
  <si>
    <t>Opis del</t>
  </si>
  <si>
    <t>EM</t>
  </si>
  <si>
    <t>Količina</t>
  </si>
  <si>
    <t>Cena/EM</t>
  </si>
  <si>
    <t>Skupaj</t>
  </si>
  <si>
    <t>kom</t>
  </si>
  <si>
    <t xml:space="preserve">REKAPITULACIJA </t>
  </si>
  <si>
    <t>A./</t>
  </si>
  <si>
    <t>DDV</t>
  </si>
  <si>
    <t>A/1.0</t>
  </si>
  <si>
    <t>PRIPRAVLJALNA DELA</t>
  </si>
  <si>
    <t>kpl</t>
  </si>
  <si>
    <t>kos</t>
  </si>
  <si>
    <t>SKUPAJ PRIPRAVLJALNA DELA</t>
  </si>
  <si>
    <t>B./</t>
  </si>
  <si>
    <t>KLJUČAVNIČARSKA DELA</t>
  </si>
  <si>
    <t>B/2.0</t>
  </si>
  <si>
    <t>B/3.0</t>
  </si>
  <si>
    <t>m²</t>
  </si>
  <si>
    <t>m³</t>
  </si>
  <si>
    <t>B/1.0</t>
  </si>
  <si>
    <t xml:space="preserve">SKUPAJ </t>
  </si>
  <si>
    <t>Popis izdelal:</t>
  </si>
  <si>
    <t>Rok Morgan, mag.inž.grad, G-4902</t>
  </si>
  <si>
    <t>SLOVENSKE ŽELEZNICE d.o.o.</t>
  </si>
  <si>
    <t>Kolodvorska ulica 11</t>
  </si>
  <si>
    <t>1000 Ljubljana</t>
  </si>
  <si>
    <t>Rekonstrukcija</t>
  </si>
  <si>
    <t>Strugarna</t>
  </si>
  <si>
    <t>KROVSKO-KLEPARSKA DELA</t>
  </si>
  <si>
    <t>Št.</t>
  </si>
  <si>
    <t>ODSTRANITVENA DELA</t>
  </si>
  <si>
    <t>STREHA 2</t>
  </si>
  <si>
    <t>PRIPRAVLALNA DELA</t>
  </si>
  <si>
    <t>m¹</t>
  </si>
  <si>
    <t xml:space="preserve"> m¹   </t>
  </si>
  <si>
    <r>
      <rPr>
        <b/>
        <sz val="11"/>
        <rFont val="Arial Narrow"/>
        <family val="2"/>
        <charset val="238"/>
      </rPr>
      <t>Zaščitni hodnik</t>
    </r>
    <r>
      <rPr>
        <sz val="11"/>
        <rFont val="Arial Narrow"/>
        <family val="2"/>
        <charset val="238"/>
      </rPr>
      <t>. Dobava in montaža zaščitnega hodnika do vhoda v objekt, zaščita pred padajočimi predmeti, zavarovanje zaposlenih v času del</t>
    </r>
  </si>
  <si>
    <t>TESARSARSKA IN ZIDARSKA DELA</t>
  </si>
  <si>
    <r>
      <t xml:space="preserve">Demontaža dotrajanega ostrešja. </t>
    </r>
    <r>
      <rPr>
        <sz val="11"/>
        <rFont val="Arial Narrow"/>
        <family val="2"/>
        <charset val="238"/>
      </rPr>
      <t>Demontira se poškodovane elemente ostrešja, v ceni je zajeto podpiranje, varovanje elementov, demontaža, nakladanje in odvoz na stalno deponijo. Dotrajane elemente se odstranjuje v skladu z navodili statika.</t>
    </r>
  </si>
  <si>
    <r>
      <rPr>
        <b/>
        <sz val="11"/>
        <rFont val="Arial Narrow"/>
        <family val="2"/>
        <charset val="238"/>
      </rPr>
      <t>Deščični opaž na strehi.</t>
    </r>
    <r>
      <rPr>
        <sz val="11"/>
        <rFont val="Arial Narrow"/>
        <family val="2"/>
        <charset val="238"/>
      </rPr>
      <t xml:space="preserve"> Dobava in montaža deščičnega opaža na strehi debeline 24 mm, obrušene in obrizgane štiristransko z Silvanolinom. </t>
    </r>
  </si>
  <si>
    <t>SPLOŠNE OPOMBE</t>
  </si>
  <si>
    <t>Splošne opombe se nanašajo na celoten popis.</t>
  </si>
  <si>
    <t>Gradbeni odri, ki služijo varovanju življenja, izvajalcev ter ostalih na gradbišču se za čas izvajanja ne obračunavajo  posebej, ampak jih je potrebno upoštevati v cenah za enoto posameznih postavk.</t>
  </si>
  <si>
    <t>Vsa potreba mehanizacija za dvigovanje in transport je prav tako vključena v cenah postavk in se ne obračunava posebej.</t>
  </si>
  <si>
    <r>
      <rPr>
        <b/>
        <sz val="11"/>
        <rFont val="Arial Narrow"/>
        <family val="2"/>
        <charset val="238"/>
      </rPr>
      <t>Vertikalni žleb</t>
    </r>
    <r>
      <rPr>
        <sz val="11"/>
        <rFont val="Arial Narrow"/>
        <family val="2"/>
        <charset val="238"/>
      </rPr>
      <t>. Dobava in montaža odtočnih cevi fi 100 mm z pritrdili in koleni.</t>
    </r>
  </si>
  <si>
    <t>C./</t>
  </si>
  <si>
    <t>C/1.0</t>
  </si>
  <si>
    <t>C/2.0</t>
  </si>
  <si>
    <t>C/3.0</t>
  </si>
  <si>
    <t>C/4.0</t>
  </si>
  <si>
    <t>Splošna določila za ključavničarska dela:</t>
  </si>
  <si>
    <t>Jeklena konstrukcija mora biti izdelana v skladu s standardom SIST EN 1090-1 in SIST EN 1090-2.</t>
  </si>
  <si>
    <t>• Konstrukcijsko jeklo mora biti v skladu s standardom SIST EN 10025.</t>
  </si>
  <si>
    <t>• Tako osnovni kot dodani material morata biti dobavljena z veljavnimi tehničnimi soglasji in dokazili o</t>
  </si>
  <si>
    <t>skladnosti.</t>
  </si>
  <si>
    <t>• Elementi morajo imeti dokazilo o kontroli materiala.</t>
  </si>
  <si>
    <t>• Pri izvedbi del je treba upoštevati vse predpise o varstvu pri delu.</t>
  </si>
  <si>
    <t>KVALITETA ZVAROV</t>
  </si>
  <si>
    <t>• Vsi zvari morajo odgovarjati razredu kakovosti C v skladu s SIST EN ISO 5817.</t>
  </si>
  <si>
    <t>• Preiskušanje zvarov se izvede v skladu s standardom SIST EN ISO 17635.</t>
  </si>
  <si>
    <t>PROTIKOROZIJSKA ZAŠČITA JEKLENE KONSTRUKCIJE - BARVANO</t>
  </si>
  <si>
    <t>Pri izboru sistema protikorozijske zaščite je potrebno upoštevati:</t>
  </si>
  <si>
    <t>• Razred izpostavljenosti okolja C2 (HIGH) (SIST EN ISO 12944-2)</t>
  </si>
  <si>
    <t>• RAL po načrtu arhitekture</t>
  </si>
  <si>
    <t>Vsi elementi jeklene konstrukcije so predvideni v kvaliteti S235 J0.</t>
  </si>
  <si>
    <t>Pri izvedbi je potrebno upoštevati razred konstrukcije EXC2 (SIST EN 1090-2) in razred okolja C2 (HIGH) (SIST EN ISO 12944-2).</t>
  </si>
  <si>
    <t>Zaradi zagotavljanja trajnosti je potrebno v celoti obnoviti dotrajano protikorozijsko zaščito vseh elementov.</t>
  </si>
  <si>
    <r>
      <t xml:space="preserve">Ojačitev nosilca BM.02. </t>
    </r>
    <r>
      <rPr>
        <sz val="11"/>
        <rFont val="Arial Narrow"/>
        <family val="2"/>
        <charset val="238"/>
      </rPr>
      <t>Nosilec BM.02 se med spoji C.01 in C0.2 ojača s pločevino t = 5 mm, privarjeno na spodnjo in zgornjo pasnico z vzdolžnim enostranskim kotnim zvarom a = 4 mm.</t>
    </r>
  </si>
  <si>
    <r>
      <t xml:space="preserve">Povezave sestavlejnih prerezov BM.02, BM.03: 4xL50/50/5. </t>
    </r>
    <r>
      <rPr>
        <sz val="11"/>
        <rFont val="Arial Narrow"/>
        <family val="2"/>
        <charset val="238"/>
      </rPr>
      <t>Povezave se izvede min na razdalji 0,5 m, uporabi se kotne zvare a = 4 mm</t>
    </r>
    <r>
      <rPr>
        <b/>
        <sz val="11"/>
        <rFont val="Arial Narrow"/>
        <family val="2"/>
        <charset val="238"/>
      </rPr>
      <t xml:space="preserve">. </t>
    </r>
    <r>
      <rPr>
        <sz val="11"/>
        <rFont val="Arial Narrow"/>
        <family val="2"/>
        <charset val="238"/>
      </rPr>
      <t>Uporabi kovinska ploščica 2x PL 80/80/5 in 2x PL 60/60/5.</t>
    </r>
  </si>
  <si>
    <r>
      <t xml:space="preserve">Povezave sestavlejnih prerezov BM.05: 2xL50/50/5. </t>
    </r>
    <r>
      <rPr>
        <sz val="11"/>
        <rFont val="Arial Narrow"/>
        <family val="2"/>
        <charset val="238"/>
      </rPr>
      <t>Povezave se izvede min na razdalji 0,5 m, uporabi se kotne zvare a = 4 mm</t>
    </r>
    <r>
      <rPr>
        <b/>
        <sz val="11"/>
        <rFont val="Arial Narrow"/>
        <family val="2"/>
        <charset val="238"/>
      </rPr>
      <t xml:space="preserve">. </t>
    </r>
    <r>
      <rPr>
        <sz val="11"/>
        <rFont val="Arial Narrow"/>
        <family val="2"/>
        <charset val="238"/>
      </rPr>
      <t>Uporabi kovinska ploščica PL 80/80/5 in vijak M12 8.8.</t>
    </r>
  </si>
  <si>
    <r>
      <t xml:space="preserve">Povezave sestavlejnih prerezov BM.03: 2xL70/70/5. </t>
    </r>
    <r>
      <rPr>
        <sz val="11"/>
        <rFont val="Arial Narrow"/>
        <family val="2"/>
        <charset val="238"/>
      </rPr>
      <t>Povezave se izvede min na razdalji 0,5 m, uporabi se kotne zvare a = 4 mm. Uporabi kovinska ploščica PL 80/80/5.</t>
    </r>
  </si>
  <si>
    <r>
      <t xml:space="preserve">Povezave sestavlejnih prerezov BM.01: 2xNPU80 </t>
    </r>
    <r>
      <rPr>
        <sz val="11"/>
        <rFont val="Arial Narrow"/>
        <family val="2"/>
        <charset val="238"/>
      </rPr>
      <t>Povezave se izvede min na razdalji 0,5 m, uporabi se kotne zvare a = 4 mm. Uporabi kovinska ploščica 2x PL 80/80/5.</t>
    </r>
  </si>
  <si>
    <r>
      <t xml:space="preserve">Sanacija spoja - C.01. </t>
    </r>
    <r>
      <rPr>
        <sz val="11"/>
        <rFont val="Arial Narrow"/>
        <family val="2"/>
        <charset val="238"/>
      </rPr>
      <t>Odstrani se morebitni obstoječi zvar in izvede novi kotni zvar a = 4 mm, obojestransko. 
Zamenja se obstoječe vijake: 
BM.01
• Obstoječi vijaki 2xM16 4.6
• Zamenjava v vijake 2xM16 8.8
BM.02
• Obstoječi vijaki 6xM12 4.6
• Zamenjava v vijake 6xM12 8.8</t>
    </r>
  </si>
  <si>
    <r>
      <t xml:space="preserve">Sanacija spoja - C.02. </t>
    </r>
    <r>
      <rPr>
        <sz val="11"/>
        <rFont val="Arial Narrow"/>
        <family val="2"/>
        <charset val="238"/>
      </rPr>
      <t>Odstrani se morebitni obstoječi zvar in izvede novi kotni zvar a = 4 mm, obojestransko. 
Doda se dodatna pločevina b/h/t=250/75/6 mm, varjena na oba profila po celotnem obodu s kotnim zvarom a=4mm.
Zamenja se obstoječe vijake: 
BM.02, BM.03
• Obstoječi vijaki 4xM12 4.6
• Zamenjava v vijake 4xM12 8.8
BM.05
• Obstoječi vijaki 2xM12 4.6
• Zamenjava v vijake 2xM12 8.8</t>
    </r>
  </si>
  <si>
    <r>
      <t xml:space="preserve">Sanacija spoja - C.03. </t>
    </r>
    <r>
      <rPr>
        <sz val="11"/>
        <rFont val="Arial Narrow"/>
        <family val="2"/>
        <charset val="238"/>
      </rPr>
      <t xml:space="preserve">
BM.02
• Obstoječi vijaki 4xM12 4.6
• Zamenjava v vijake 4xM12 8.8
BM.04
• Obstoječi vijaki 2xM12 4.6
• Zamenjava v vijake 2xM12 8.8</t>
    </r>
  </si>
  <si>
    <r>
      <t xml:space="preserve">Sanacija spoja - C.04. </t>
    </r>
    <r>
      <rPr>
        <sz val="11"/>
        <rFont val="Arial Narrow"/>
        <family val="2"/>
        <charset val="238"/>
      </rPr>
      <t>Odstrani se morebitni obstoječi zvar in izvede novi kotni zvar a = 4 mm, obojestransko. 
Doda se dodatna pločevina b/h/t=250/75/6 mm, varjena na oba profila po celotnem obodu s kotnim zvarom a=4mm.
Zamenja se obstoječe vijake: 
BM.01
• Obstoječi vijaki 2xM16 4.6
• Zamenjava v vijake 2xM16 8.8
BM.03
• Obstoječi vijaki 4xM12 4.6
• Zamenjava v vijake 4xM12 8.8
BM.04
• Obstoječi vijaki 2xM12 4.6
• Zamenjava v vijake 2xM12 8.8</t>
    </r>
  </si>
  <si>
    <r>
      <t xml:space="preserve">Sanacija spoja - C.05. </t>
    </r>
    <r>
      <rPr>
        <sz val="11"/>
        <rFont val="Arial Narrow"/>
        <family val="2"/>
        <charset val="238"/>
      </rPr>
      <t>Odstrani se morebitni obstoječi zvar in izvede novi kotni zvar a = 4 mm, obojestransko. 
Doda se dodatna pločevina b/h/t=250/75/6 mm, varjena na oba profila po celotnem obodu s kotnim zvarom a=4mm
Zamenja se obstoječe vijake: 
BM.01
• Obstoječi vijaki 2xM16 4.6
• Zamenjava v vijake 2xM16 8.8
BM.05
• Obstoječi vijaki 2xM12 4.6
• Zamenjava v vijake 2xM12 8.8</t>
    </r>
  </si>
  <si>
    <t>B1.0</t>
  </si>
  <si>
    <t>B2.0</t>
  </si>
  <si>
    <t>B3.0</t>
  </si>
  <si>
    <t>Gradnja:</t>
  </si>
  <si>
    <t>D./</t>
  </si>
  <si>
    <t>D/1.0</t>
  </si>
  <si>
    <t>D/2.0</t>
  </si>
  <si>
    <t>D/3.0</t>
  </si>
  <si>
    <r>
      <rPr>
        <b/>
        <sz val="11"/>
        <rFont val="Arial Narrow"/>
        <family val="2"/>
        <charset val="238"/>
      </rPr>
      <t xml:space="preserve">Vertikalni opaž - nadstrešnica 4. </t>
    </r>
    <r>
      <rPr>
        <sz val="11"/>
        <rFont val="Arial Narrow"/>
        <family val="2"/>
        <charset val="238"/>
      </rPr>
      <t>Dobava in montaža vertikalnega deščičnega opaža debeline 24 mm, obrušene in obrizgane štiristransko z Silvanolinom.</t>
    </r>
  </si>
  <si>
    <t>D1.0</t>
  </si>
  <si>
    <t>D2.0</t>
  </si>
  <si>
    <t>D3.0</t>
  </si>
  <si>
    <t>E./</t>
  </si>
  <si>
    <t>V cenah postavk, ki se navezujejo na konstrukcijo strehe, je potrebno upoštevati tudi nadzor statika pri izvedbi in se ne obračunava posebej.</t>
  </si>
  <si>
    <t>OBNOVA NOTRANJIH PROSTOROV</t>
  </si>
  <si>
    <t>E/1.0</t>
  </si>
  <si>
    <t>STREHA 1</t>
  </si>
  <si>
    <t>Diagonala / ročica BH 120x150</t>
  </si>
  <si>
    <t>Steber ob steni (os A in E) BH 140x180</t>
  </si>
  <si>
    <t>Steber (os B in D) BH 170x170</t>
  </si>
  <si>
    <t>Zgornji nosilec paličja (med osmi B-D) BH 100x210</t>
  </si>
  <si>
    <t xml:space="preserve">Lega BH 170x210 </t>
  </si>
  <si>
    <t>Špirovec BH 100x140</t>
  </si>
  <si>
    <t>Steber (os C) BH 230x230</t>
  </si>
  <si>
    <t>Nosilec stropa BH 100x280 - v ceni upoštevati tudi poseg nosilca na zunanji zid objekta in zidarska obdelava ležišča</t>
  </si>
  <si>
    <t>Nosilec stropa BH 100x280 - v ceni upoštevati tudi izvedbo spoja skladno z navodili statika (glej det. 1), uporabi se priključna pločevina t = 10 mm (S235), vijaki 12 x M12 8.8 ter leseni vstavek višine 20 cm in izvedba posega nosilca na zunanji zid objekta in zidarska obdelava ležišča</t>
  </si>
  <si>
    <r>
      <t xml:space="preserve">Ojačitev prostopležečega paličnega nosilca trikotne oblike. </t>
    </r>
    <r>
      <rPr>
        <sz val="11"/>
        <rFont val="Arial Narrow"/>
        <family val="2"/>
        <charset val="238"/>
      </rPr>
      <t>V ceni zajeti vsa transportna in dvižna stedstva, podpiranja, varovanja, delovne odre.</t>
    </r>
  </si>
  <si>
    <t>Lega BH 200x280</t>
  </si>
  <si>
    <t>Nosilec stropa BH 70x140</t>
  </si>
  <si>
    <r>
      <rPr>
        <b/>
        <sz val="11"/>
        <rFont val="Arial Narrow"/>
        <family val="2"/>
        <charset val="238"/>
      </rPr>
      <t>Toplotna izolacija 10 cm</t>
    </r>
    <r>
      <rPr>
        <sz val="11"/>
        <rFont val="Arial Narrow"/>
        <family val="2"/>
        <charset val="238"/>
      </rPr>
      <t>. Dobava ter vgradnja toplotne izolacije na plohe v podstrehi v debelini 10 cm kot npr.: Knauf Insulation Natur Board, skupaj s folijo Homeseal LDS 0,04 FixPlus.</t>
    </r>
  </si>
  <si>
    <r>
      <rPr>
        <b/>
        <sz val="11"/>
        <rFont val="Arial Narrow"/>
        <family val="2"/>
        <charset val="238"/>
      </rPr>
      <t>Letve 4/5.</t>
    </r>
    <r>
      <rPr>
        <sz val="11"/>
        <rFont val="Arial Narrow"/>
        <family val="2"/>
        <charset val="238"/>
      </rPr>
      <t xml:space="preserve"> Dobava in montaža distančnih letev 4/5 vijačeno skozi v špirovec, primerni tesarski vijaki. </t>
    </r>
  </si>
  <si>
    <r>
      <t xml:space="preserve">Pregled nadstrešnice. </t>
    </r>
    <r>
      <rPr>
        <sz val="11"/>
        <rFont val="Arial Narrow"/>
        <family val="2"/>
        <charset val="238"/>
      </rPr>
      <t xml:space="preserve">Pred izvedbo se opravi pregled nadstrešnice  in pripravi načrt, v katerem se določi kateri deli nadstrešnice so dotrajani in neustrezni ter potrebni zamenjave. S tem se določi točen obseg dela. Načrt pregledata in potrdita naročnik ter nadzor. </t>
    </r>
  </si>
  <si>
    <t>Nosilec BH 100x130</t>
  </si>
  <si>
    <t>NADSTREŠNICA 4</t>
  </si>
  <si>
    <t>NADSTREŠNICA 3</t>
  </si>
  <si>
    <t>Špirovec BH 160x200</t>
  </si>
  <si>
    <t>NADSTREŠNICA 5</t>
  </si>
  <si>
    <t>F./</t>
  </si>
  <si>
    <t>F/1.0</t>
  </si>
  <si>
    <t>F/2.0</t>
  </si>
  <si>
    <t>F/3.0</t>
  </si>
  <si>
    <t>E/2.0</t>
  </si>
  <si>
    <t>E/3.0</t>
  </si>
  <si>
    <r>
      <rPr>
        <b/>
        <sz val="11"/>
        <rFont val="Arial Narrow"/>
        <family val="2"/>
        <charset val="238"/>
      </rPr>
      <t>Zaščita ostrešja pred vremenskimi vplivi</t>
    </r>
    <r>
      <rPr>
        <sz val="11"/>
        <rFont val="Arial Narrow"/>
        <family val="2"/>
        <charset val="238"/>
      </rPr>
      <t>. Pokrivanje obstoječega ostrešja z zaščitnimi ponjavami odprte strehe zaradi preprečitve zamakanja v stavbo. Obračuna se celotna površina enkrat in velja za delna odkrivanja in pokrivanja, montažo pokrivnih folj, demontažo, premikanje, tudi če se pokrivanja pojavljajo večkrat, velja za ves čas gradnej.</t>
    </r>
  </si>
  <si>
    <r>
      <rPr>
        <b/>
        <sz val="11"/>
        <rFont val="Arial Narrow"/>
        <family val="2"/>
        <charset val="238"/>
      </rPr>
      <t>Prestavitev premične opreme</t>
    </r>
    <r>
      <rPr>
        <sz val="11"/>
        <rFont val="Arial Narrow"/>
        <family val="2"/>
        <charset val="238"/>
      </rPr>
      <t xml:space="preserve"> na novo lokacijo, ki jo določi naročnik, znotraj območja Železniškega muzeja zaradi sanacije sten in strehe (iznos ter vnos opreme po končanju del) - ocena ur</t>
    </r>
  </si>
  <si>
    <t>G./</t>
  </si>
  <si>
    <t>G/1.0</t>
  </si>
  <si>
    <t>G/2.0</t>
  </si>
  <si>
    <t>STAVBNO POHIŠTVO</t>
  </si>
  <si>
    <t>G/3.0</t>
  </si>
  <si>
    <t>G/4.0</t>
  </si>
  <si>
    <t>SLIKOPLESKARSKA DELA</t>
  </si>
  <si>
    <r>
      <t xml:space="preserve">Obnova okna O2 - </t>
    </r>
    <r>
      <rPr>
        <sz val="11"/>
        <rFont val="Arial Narrow"/>
        <family val="2"/>
        <charset val="238"/>
      </rPr>
      <t>leseno okno s štirimi horizontalnimi krili:
- zidarska mera: 1,42 x 2,60 m 
- vgradnja: v opečni zid
- zasteklitev: enojna zasteklitev
- kljuka: obstoječi zatiči, manjkajoži se nadomestijo z enakimi obstoječim
- dotrajani leseni deli se nadomestijo z novimi oziroma popravijo.
- barvanje oken: okna se pobarvajo po navodilih ZVKDS</t>
    </r>
  </si>
  <si>
    <t>V ceni obnove okna upoštevati, ves transport, ves potreben material, delovne odre, zamenjavo vseh stekel z predhodno demontažo obstoječih stekel, odvoz obsotječih stekel na deponijo, odstranitev obstoječega steklarskega kita in zamenjavo z novim steklarskim kitrom, ter vsemi potrebnimi pomožnimi deli, ki so potrebna za izvedbo postavke.</t>
  </si>
  <si>
    <r>
      <t>Okno O3</t>
    </r>
    <r>
      <rPr>
        <sz val="11"/>
        <rFont val="Arial Narrow"/>
        <family val="2"/>
        <charset val="238"/>
      </rPr>
      <t xml:space="preserve"> - dim. 3,63 x 3,30 m </t>
    </r>
  </si>
  <si>
    <r>
      <t>Okno O5</t>
    </r>
    <r>
      <rPr>
        <sz val="11"/>
        <rFont val="Arial Narrow"/>
        <family val="2"/>
        <charset val="238"/>
      </rPr>
      <t xml:space="preserve"> - dim. 1,96 x 2,12</t>
    </r>
    <r>
      <rPr>
        <b/>
        <sz val="11"/>
        <rFont val="Arial Narrow"/>
        <family val="2"/>
        <charset val="238"/>
      </rPr>
      <t xml:space="preserve"> </t>
    </r>
    <r>
      <rPr>
        <sz val="11"/>
        <rFont val="Arial Narrow"/>
        <family val="2"/>
        <charset val="238"/>
      </rPr>
      <t xml:space="preserve">m </t>
    </r>
  </si>
  <si>
    <r>
      <t xml:space="preserve">Okno O7 - </t>
    </r>
    <r>
      <rPr>
        <sz val="11"/>
        <rFont val="Arial Narrow"/>
        <family val="2"/>
        <charset val="238"/>
      </rPr>
      <t>dim. 2,10 x 1,65 m</t>
    </r>
  </si>
  <si>
    <r>
      <t xml:space="preserve">Okno O6 - </t>
    </r>
    <r>
      <rPr>
        <sz val="11"/>
        <rFont val="Arial Narrow"/>
        <family val="2"/>
        <charset val="238"/>
      </rPr>
      <t>dim. 1,20 x 1,20 m</t>
    </r>
  </si>
  <si>
    <r>
      <t>Betonska okna:</t>
    </r>
    <r>
      <rPr>
        <sz val="11"/>
        <rFont val="Arial Narrow"/>
        <family val="2"/>
        <charset val="238"/>
      </rPr>
      <t xml:space="preserve">
- vgradnja: v betonskem zidu
- zasteklitev: enojna zasteklitev
- kljuka: brez kljuk
- zasteklijo se manjkajoča stekla
- razpadajoči steklarski kit se nadomesti z novim</t>
    </r>
  </si>
  <si>
    <r>
      <t>Okno O4</t>
    </r>
    <r>
      <rPr>
        <sz val="11"/>
        <rFont val="Arial Narrow"/>
        <family val="2"/>
        <charset val="238"/>
      </rPr>
      <t xml:space="preserve"> </t>
    </r>
  </si>
  <si>
    <r>
      <t xml:space="preserve">Obnova okna O4 - </t>
    </r>
    <r>
      <rPr>
        <sz val="11"/>
        <rFont val="Arial Narrow"/>
        <family val="2"/>
        <charset val="238"/>
      </rPr>
      <t>leseno okno v škatlastem okvirju:
- zidarska mera: 3,63 x 1,50 m 
- vgradnja: v betonski zid
- zasteklitev: enojna zasteklitev
- kljuka: obstoječi zatiči, manjkajoži se nadomestijo z enakimi obstoječim
- dotrajani leseni deli se nadomestijo z novimi oziroma popravijo.
- barvanje oken:bvarvamnje celotnega okna v dveh tonih, okna se pobarvajo po navodilih ZVKDS</t>
    </r>
  </si>
  <si>
    <t>FASADA</t>
  </si>
  <si>
    <t>Špirovec BH 120x150</t>
  </si>
  <si>
    <r>
      <t xml:space="preserve">Odstranitev obstoječe izolacije. </t>
    </r>
    <r>
      <rPr>
        <sz val="11"/>
        <rFont val="Arial Narrow"/>
        <family val="2"/>
        <charset val="238"/>
      </rPr>
      <t>Odstranitev obstoječe izolacije debeline 15 cm, v ceni je zajeta odstranitev, nakladanje, odvoz na stalno deponijo, k pooblaščenemu zbiralcu odpadkov, s pridobitvijo evidenčnih listov in plačilom vseh pristojbin, čiščenje in sesanje  celotnih površin strešne konstrukcije in podstrešja po odstranjeni toplotni izolaciji z vsemi pomožnimi deli</t>
    </r>
  </si>
  <si>
    <r>
      <t xml:space="preserve">Demontaža obstoječe strešne kritine. </t>
    </r>
    <r>
      <rPr>
        <sz val="11"/>
        <rFont val="Arial Narrow"/>
        <family val="2"/>
        <charset val="238"/>
      </rPr>
      <t>Demontria se obsotoječa kritina - valovitka. V ceni je zajeta demontaža, nakladanje, uporaba dvižnih sredstev in delovnih odrov ter odvoz na stalno deponijo, k pooblaščenemu zbiralcu odpadkov, s pridobitvijo evidenčnih listov in plačilom vseh pristojbin.</t>
    </r>
  </si>
  <si>
    <r>
      <rPr>
        <b/>
        <sz val="11"/>
        <rFont val="Arial Narrow"/>
        <family val="2"/>
        <charset val="238"/>
      </rPr>
      <t xml:space="preserve">Demontaža obrob, žlot, žlebov, kljuk, dimniških obrob in odtočnih cevi </t>
    </r>
    <r>
      <rPr>
        <sz val="11"/>
        <rFont val="Arial Narrow"/>
        <family val="2"/>
        <charset val="238"/>
      </rPr>
      <t>naklad ter transport na stalno deponijo, k pooblaščenemu zbiralcu odpadkov, s pridobitvijo evidenčnih listov in plačilom vseh pristojbin.</t>
    </r>
  </si>
  <si>
    <r>
      <t xml:space="preserve">Demontaža deščičnega opaža strehe. </t>
    </r>
    <r>
      <rPr>
        <sz val="11"/>
        <rFont val="Arial Narrow"/>
        <family val="2"/>
        <charset val="238"/>
      </rPr>
      <t>Demontira se poškodovan deščnični opaž, v ceni je zajeta demontaža, nakladanje in odvoz na stalno deponijo, k pooblaščenemu zbiralcu odpadkov, s pridobitvijo evidenčnih listov in plačilom vseh pristojbin.</t>
    </r>
  </si>
  <si>
    <r>
      <t xml:space="preserve">Odstranitev obstoječe izolacije. </t>
    </r>
    <r>
      <rPr>
        <sz val="11"/>
        <rFont val="Arial Narrow"/>
        <family val="2"/>
        <charset val="238"/>
      </rPr>
      <t>Odstranitev obstoječe izolacije debeline 15 cm, v ceni je zajeta odstranitev, nakladanje in odvoz na stalno deponijo, k pooblaščenemu zbiralcu odpadkov, s pridobitvijo evidenčnih listov in plačilom vseh pristojbin.</t>
    </r>
  </si>
  <si>
    <r>
      <t xml:space="preserve">Demontaža dotrajanega stropnega deščičnega opaža. </t>
    </r>
    <r>
      <rPr>
        <sz val="11"/>
        <rFont val="Arial Narrow"/>
        <family val="2"/>
        <charset val="238"/>
      </rPr>
      <t xml:space="preserve">Demontaža poškodovanega stropu, v ceni je zajeto podpiranje, varovanje elementov,  demontaža, nakladanje in odvoz na stalno deponijo, k pooblaščenemu zbiralcu odpadkov, s pridobitvijo evidenčnih listov in plačilom vseh pristojbin. </t>
    </r>
  </si>
  <si>
    <r>
      <t xml:space="preserve">Demontaža obstoječe strešne kritine. </t>
    </r>
    <r>
      <rPr>
        <sz val="11"/>
        <rFont val="Arial Narrow"/>
        <family val="2"/>
        <charset val="238"/>
      </rPr>
      <t>Demontria se obsotoječa kritina. V ceni je zajeta demontaža, nakladanje, uporaba dvižnih sredstev in delovnih odrov ter odvoz na stalno deponijo, k pooblaščenemu zbiralcu odpadkov, s pridobitvijo evidenčnih listov in plačilom vseh pristojbin.</t>
    </r>
  </si>
  <si>
    <r>
      <rPr>
        <b/>
        <sz val="11"/>
        <rFont val="Arial Narrow"/>
        <family val="2"/>
        <charset val="238"/>
      </rPr>
      <t xml:space="preserve">Demontaža obrob, žlebov, kljukn in odtočnih cevi </t>
    </r>
    <r>
      <rPr>
        <sz val="11"/>
        <rFont val="Arial Narrow"/>
        <family val="2"/>
        <charset val="238"/>
      </rPr>
      <t>naklad ter transport na stalno deponijo, k pooblaščenemu zbiralcu odpadkov, s pridobitvijo evidenčnih listov in plačilom vseh pristojbin.</t>
    </r>
  </si>
  <si>
    <r>
      <t xml:space="preserve">Demontaža dotrajane lesene konstrukcije. </t>
    </r>
    <r>
      <rPr>
        <sz val="11"/>
        <rFont val="Arial Narrow"/>
        <family val="2"/>
        <charset val="238"/>
      </rPr>
      <t>Demontira se poškodovane elemente, v ceni je zajeto podpiranje, varovanje elementov, demontaža, nakladanje in odvoz na stalno deponijo, k pooblaščenemu zbiralcu odpadkov, s pridobitvijo evidenčnih listov in plačilom vseh pristojbin. Dotrajane elemente se odstranjuje v skladu z navodili statika.</t>
    </r>
  </si>
  <si>
    <r>
      <t xml:space="preserve">Demontaža dotrajanega vertikalnega opaža. </t>
    </r>
    <r>
      <rPr>
        <sz val="11"/>
        <rFont val="Arial Narrow"/>
        <family val="2"/>
        <charset val="238"/>
      </rPr>
      <t xml:space="preserve">Demontaža poškodovanega opaža, v ceni je zajeta  demontaža, nakladanje in odvoz na stalno deponijo, k pooblaščenemu zbiralcu odpadkov, s pridobitvijo evidenčnih listov in plačilom vseh pristojbin. </t>
    </r>
  </si>
  <si>
    <r>
      <rPr>
        <b/>
        <sz val="11"/>
        <rFont val="Arial Narrow"/>
        <family val="2"/>
      </rPr>
      <t>Komplet organizacija, ureditev in priprava gradbišča v stanje za nemoteno delo, vzdrževanje in demontaža gradbišča</t>
    </r>
    <r>
      <rPr>
        <sz val="11"/>
        <rFont val="Arial Narrow"/>
        <family val="2"/>
      </rPr>
      <t>,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V ceni je vključena tudi ograditev gradbišča in označitev gradbišča z gradbiščbo tablo.</t>
    </r>
  </si>
  <si>
    <r>
      <rPr>
        <b/>
        <sz val="11"/>
        <rFont val="Arial Narrow"/>
        <family val="2"/>
        <charset val="238"/>
      </rPr>
      <t>Zaščita ostrešja pred vremenskimi vplivi.</t>
    </r>
    <r>
      <rPr>
        <sz val="11"/>
        <rFont val="Arial Narrow"/>
        <family val="2"/>
        <charset val="238"/>
      </rPr>
      <t xml:space="preserve"> Pokrivanje obstoječega ostrešja z zaščitnimi ponjavami odprte strehe zaradi preprečitve zamakanja v stavbo. Obračuna se celotna površina enkrat in velja za delna odkrivanja in pokrivanja, montažo pokrivnih folj, demontažo, premikanje, tudi če se pokrivanja pojavljajo večkrat, velja za ves čas gradnje.</t>
    </r>
  </si>
  <si>
    <r>
      <rPr>
        <b/>
        <sz val="11"/>
        <rFont val="Arial Narrow"/>
        <family val="2"/>
        <charset val="238"/>
      </rPr>
      <t>Zidna obroba iz pločevine.</t>
    </r>
    <r>
      <rPr>
        <sz val="11"/>
        <rFont val="Arial Narrow"/>
        <family val="2"/>
        <charset val="238"/>
      </rPr>
      <t xml:space="preserve"> Dobava in montaža zidne pocinkane čelne obrobe razvitve širine do 40 cm.</t>
    </r>
  </si>
  <si>
    <r>
      <rPr>
        <b/>
        <sz val="11"/>
        <rFont val="Arial Narrow"/>
        <family val="2"/>
        <charset val="238"/>
      </rPr>
      <t>Obroba dimnika</t>
    </r>
    <r>
      <rPr>
        <sz val="11"/>
        <rFont val="Arial Narrow"/>
        <family val="2"/>
        <charset val="238"/>
      </rPr>
      <t>. Dobava in montaža obrobe dimnika iz pocinkane pločevine.</t>
    </r>
  </si>
  <si>
    <t>Pri prekrivanju streh naj se dobro ohranjena kritina ponovno uporabi, dotrajana pa nadomesti z novo v kombinaciji s ponovno uporabljeno, ki je že patinirala.</t>
  </si>
  <si>
    <t>Pri izvedbi kleparskih detajlov je potrebno upoštevati veljavne standarde (zgibi, odkapni nos, stičenje v zid), vsi stiki morajo biti pravilno kleparsko izvedeni, vse pločevinaste obrobe, širše od 0,10 m (kapna linija, stranski zaključek strehe, dimniške obrobe, obrobe ob frčadi ipd.) morajo biti prekrite z opečno kritino.</t>
  </si>
  <si>
    <t>Stanje žlebov je potrebno temeljito preveriti in po potrebi uničene dele zamenjati z novimi. V kolikor se izkaže, da so žlebovi uničeni do te mere, da jih je potrebno zamenjati v celoti, je potrebno nove žlebove namestiti na mesta obstoječih žlebov.</t>
  </si>
  <si>
    <r>
      <t xml:space="preserve">Pregled ostrešja. </t>
    </r>
    <r>
      <rPr>
        <sz val="11"/>
        <rFont val="Arial Narrow"/>
        <family val="2"/>
        <charset val="238"/>
      </rPr>
      <t xml:space="preserve">Pred izvedbo se opravi pregled ostrešja in pripravi popis del, v katerem se določi kateri deli ostrejšja so dotrajani in neustrezni ter potrebni zamenjave. S tem se določi točen obseg dela. Popis pregledata in potrdita naročnik ter nadzor. </t>
    </r>
  </si>
  <si>
    <r>
      <t xml:space="preserve">Demontaža nosilne konstrukcije stopa. </t>
    </r>
    <r>
      <rPr>
        <sz val="11"/>
        <rFont val="Arial Narrow"/>
        <family val="2"/>
        <charset val="238"/>
      </rPr>
      <t>Demontira se komplet vse nosilne elemente lesenega stropa v ceni je zajeto podpiranje, varovanje elementov, demontaža, vsa dvižna in transportna sredstva, delovni odri, ugotavljanje dotrajanega lesa in nakladanje in odvoz dotrajanega lesa na stalno deponijo, k pooblaščenemu zbiralcu odpadkov, s pridobitvijo evidenčnih listov in plačilom vseh pristojbin, ter skladiščenje zdravega lesa, kot pripravo za ponovno montažo. Nosilce se demontira v skladu z navodili statika.</t>
    </r>
  </si>
  <si>
    <t>Nosilec stropa BH 40x90</t>
  </si>
  <si>
    <r>
      <t xml:space="preserve">Protikorozijska zaščita jeklene konstrukcije - barvano. </t>
    </r>
    <r>
      <rPr>
        <sz val="11"/>
        <rFont val="Arial Narrow"/>
        <family val="2"/>
        <charset val="238"/>
      </rPr>
      <t>Zaradi zagotavljanja trajnosti je potrebno v celoti obnoviti dotrajano protikorozijsko zaščito vseh elementov. Čiščenje jeklene konstrukcije je potrebno izvajati s peskanjem z mehkim medijem, brez poškodovanja kovine in z najmanjšim potrebnim pritiskom ter konstrukcijo zaščititi z dvokomponentno barvo za kovino, v barvnem tonu, ki ga bo na podlagi rezultatov sondažnih raziskav določil ZVKDS, OE Ljubljana.
Pri izboru sistema protikorozijske zaščite je potrebno upoštevati:
• Razred izpostavljenosti okolja C2 (HIGH) (SIST EN ISO 12944-2)</t>
    </r>
  </si>
  <si>
    <r>
      <rPr>
        <b/>
        <sz val="11"/>
        <rFont val="Arial Narrow"/>
        <family val="2"/>
        <charset val="238"/>
      </rPr>
      <t>Montaža obstoječih elementov lesene konstrukcija ostrešja.</t>
    </r>
    <r>
      <rPr>
        <sz val="11"/>
        <rFont val="Arial Narrow"/>
        <family val="2"/>
        <charset val="238"/>
      </rPr>
      <t xml:space="preserve"> Montaža obstoječe lesene konstrukcije ostrešja, ki je bila deponirana na gradbišču ali na deponiji izvajalca, vključno z vsem spojnim in pritrdilnim materialom in obrizgom Silvanolin, v ceni je zajeto podpiranje, spajanje z novimi elementi, zaščita lesa pred zunanjimi vplivi, dvigovanje elementov, uporaba avtodvigala ali drugega dvižnega sredstva, gradbeni odri. Elemente se ostrešju dodaja v skladu z navodili statika.</t>
    </r>
  </si>
  <si>
    <r>
      <t xml:space="preserve">Demontaža deščičnega opaža v celoti. </t>
    </r>
    <r>
      <rPr>
        <sz val="11"/>
        <rFont val="Arial Narrow"/>
        <family val="2"/>
        <charset val="238"/>
      </rPr>
      <t xml:space="preserve">Demontaža komplet stropa, ceni je zajeto podpiranje, varovanje elementov, demontaža, vsa dvižna in transportna sredstva, delovni odri, ugotavljanje dotrajanega lesa in nakladanje in odvoz dotrajanega lesa na stalno deponijo, k pooblaščenemu zbiralcu odpadkov, s pridobitvijo evidenčnih listov in plačilom vseh pristojbin, ter skladiščenje zdravega lesa, kot pripravo za ponovno montažo. </t>
    </r>
  </si>
  <si>
    <r>
      <rPr>
        <b/>
        <sz val="11"/>
        <rFont val="Arial Narrow"/>
        <family val="2"/>
        <charset val="238"/>
      </rPr>
      <t xml:space="preserve">Montaža obstoječega stropnega deščičnega opaža. </t>
    </r>
    <r>
      <rPr>
        <sz val="11"/>
        <rFont val="Arial Narrow"/>
        <family val="2"/>
        <charset val="238"/>
      </rPr>
      <t>Dobava in montaža stropnega deščičnega opaža debeline 55 mm,ki je deponiran na gradbiščni deponiji ali deponiji izvajalca, po potreni obrusiti in obrizgati z Silvanolinom. . (zamenjava dotrajanih lesenih elementov)</t>
    </r>
  </si>
  <si>
    <r>
      <rPr>
        <b/>
        <sz val="11"/>
        <rFont val="Arial Narrow"/>
        <family val="2"/>
        <charset val="238"/>
      </rPr>
      <t xml:space="preserve">Stropni deščični opaž. </t>
    </r>
    <r>
      <rPr>
        <sz val="11"/>
        <rFont val="Arial Narrow"/>
        <family val="2"/>
        <charset val="238"/>
      </rPr>
      <t>Dobava in montaža stropnega deščičnega opaža debeline 55 mm, obrušene in obrizgane štiristransko z Silvanolinom. (zamenjava dotrajanega opaža)</t>
    </r>
  </si>
  <si>
    <r>
      <t xml:space="preserve">Odstranitev kapne pločevine in sneglolovov. </t>
    </r>
    <r>
      <rPr>
        <sz val="11"/>
        <rFont val="Arial Narrow"/>
        <family val="2"/>
        <charset val="238"/>
      </rPr>
      <t xml:space="preserve">V ceni je zajeto, delovni odri, demontaža, nakladanje in odvoz na stalno deponijo, k pooblaščenemu zbiralcu odpadkov, s pridobitvijo evidenčnih listov in plačilom vseh pristojbin. </t>
    </r>
  </si>
  <si>
    <r>
      <rPr>
        <b/>
        <sz val="11"/>
        <rFont val="Arial Narrow"/>
        <family val="2"/>
        <charset val="238"/>
      </rPr>
      <t>Zidna obroba iz pločevine.</t>
    </r>
    <r>
      <rPr>
        <sz val="11"/>
        <rFont val="Arial Narrow"/>
        <family val="2"/>
        <charset val="238"/>
      </rPr>
      <t xml:space="preserve"> Dobava in montaža zidne obrobe iz cinkane pločevine v kapu strehe razvojne širine do 40 cm.</t>
    </r>
  </si>
  <si>
    <r>
      <rPr>
        <b/>
        <sz val="11"/>
        <rFont val="Arial Narrow"/>
        <family val="2"/>
        <charset val="238"/>
      </rPr>
      <t xml:space="preserve">Sanacija trohnobe na stebru. </t>
    </r>
    <r>
      <rPr>
        <sz val="11"/>
        <rFont val="Arial Narrow"/>
        <family val="2"/>
        <charset val="238"/>
      </rPr>
      <t>Trohnoba je vidna samo na eni stranici stebra. Pred začetkom sanacije je potrebno preveriti globino razkroja lesa. Odstrani se lahko največ 4 cm debel sloj-enostransko.
Postopek sanacije površinske trohnobe:
- Mehansko odstraniti ves trhel in mehko razkrojen les 
- Površino očistiti do kompaktnega, trdega lesa
- Impregnirati z biocidom (priporočeno baker-etanolaminsko sredstvo Silvanolin, min.nanos 200g/m2).</t>
    </r>
  </si>
  <si>
    <r>
      <rPr>
        <b/>
        <sz val="11"/>
        <rFont val="Arial Narrow"/>
        <family val="2"/>
        <charset val="238"/>
      </rPr>
      <t xml:space="preserve">Pregled celotnega stavbnega pohištva. </t>
    </r>
    <r>
      <rPr>
        <sz val="11"/>
        <rFont val="Arial Narrow"/>
        <family val="2"/>
        <charset val="238"/>
      </rPr>
      <t xml:space="preserve">Pred izvedbo se opravi pregled stavbnega pohištva, kontrola lesenih delov, kljuk, vodil, tesnil, itd.  in pripravi popis, s katerim se določi kateri deli stavbnega pohištva so dotrajani in neustrezni ter potrebni zamenjave. S tem se določi točen obseg dela. Popis pregledata in potrdita naročnik ter nadzor. </t>
    </r>
  </si>
  <si>
    <r>
      <t>Okno O1</t>
    </r>
    <r>
      <rPr>
        <sz val="11"/>
        <rFont val="Arial Narrow"/>
        <family val="2"/>
        <charset val="238"/>
      </rPr>
      <t xml:space="preserve"> - obnova do 25%  lesenih kril in popravilo okvirja</t>
    </r>
  </si>
  <si>
    <r>
      <t>Okno O1</t>
    </r>
    <r>
      <rPr>
        <sz val="11"/>
        <rFont val="Arial Narrow"/>
        <family val="2"/>
        <charset val="238"/>
      </rPr>
      <t xml:space="preserve"> - obnova do 50% lesenih kril in popravilo okvirja</t>
    </r>
  </si>
  <si>
    <r>
      <t xml:space="preserve">Okno O1 - </t>
    </r>
    <r>
      <rPr>
        <sz val="11"/>
        <rFont val="Arial Narrow"/>
        <family val="2"/>
        <charset val="238"/>
      </rPr>
      <t>komplet zamenjava lesenih kril (4) in popravilo okvirja, izvedba replike okna</t>
    </r>
  </si>
  <si>
    <r>
      <t>Okno O2</t>
    </r>
    <r>
      <rPr>
        <sz val="11"/>
        <rFont val="Arial Narrow"/>
        <family val="2"/>
        <charset val="238"/>
      </rPr>
      <t xml:space="preserve"> - obnova do 50% lesenih kril in popravilo okvirja</t>
    </r>
  </si>
  <si>
    <r>
      <t>Okno O2</t>
    </r>
    <r>
      <rPr>
        <sz val="11"/>
        <rFont val="Arial Narrow"/>
        <family val="2"/>
        <charset val="238"/>
      </rPr>
      <t xml:space="preserve"> - obnova do 25% lesenih kril in popravilo okvirja</t>
    </r>
  </si>
  <si>
    <r>
      <t xml:space="preserve">Okno O2 - </t>
    </r>
    <r>
      <rPr>
        <sz val="11"/>
        <rFont val="Arial Narrow"/>
        <family val="2"/>
        <charset val="238"/>
      </rPr>
      <t>komplet zamenjava lesenih kril (4) in popravilo okvirja, izvedba replike okna</t>
    </r>
  </si>
  <si>
    <t>Skladno s popisom pregleda stavbnega pohištva, ki ga pripravi izvajalec in potrdi naročnik ter nadzor, se določi delež okvirjev in kril, ki so potrebni obnove ali zamenjave. 
Okna z betonskimi okviri je potrebno temeljito pregledati in zaradi nevarnosti korozije vidno/izpostavljeno armaturo lokalno začasno zaščititi s zaščitnim premazom za kovino. V nadaljevanju je potrebno v najkrajšem času predvideti celovito obnovo s sanacijo poškodovanih mest betona in vidne armature s kompatibilnimi materiali.
Stekla je potrebno stekliti s steklarskimi kiti.</t>
  </si>
  <si>
    <t>TESARSKA DELA</t>
  </si>
  <si>
    <t>ZIDARSKA DELA</t>
  </si>
  <si>
    <t>Skladno z popisom pregleda stavbnega pohištva, ki ga pripravi izvajalec in potri naročnik ter nadzor, se določi delež okvirjev in kril, ki so potrebni obnove ali zamenjave. 
Dotrajana lesena okna O4 je potrebno nadomestiti z novimi, ki bodo v materialu, obliki, proporcih, načinu odpiranja in barvnem tonu enaki prvotnim. V kolikor je katero izmed prvotnih oken ohranjeno v stanju, ki omogoča obnovo, ga je potrebno obnoviti. Pri obnovi oken se izvedejo naslednja konservatorska-restavratorska dela:
- nastavitev nasadil in okovja,
- demontaža kril in okovja,
- mehansko in kemično odstranjevanje poškodovanih premazov,
- mizarska popravila: kitanje manjših poškodb in sanacija večjih poškodb v lesu,
- brušenje,
- popravilo dvižnega mehanizma oken
- pokrivni sistemski zaščitni premaz za les (1 x sloj temeljnega premaza in 2x sloj pokrivnega premaza)
- popravilo in površinska obdelava okovja oken v skladu s prvotno obdelavo,
- izdelava replik prvotnega okovja,
- montaža okovja,
- montaža kril.</t>
  </si>
  <si>
    <t>Morebitno manjkajoče ali poškodovano okovje je potrebno nadomestiti z replikami prvotnega.
Nova okna je potrebno površinsko zaščititi skladno s prvotno zaščito, ki jo bo na podlagi rezultatov sondažnih raziskav določil ZVKDS, OE Ljubljana.
V ceni obnove okna upoštevati, demontažo kril, ves transport, ponovno montažo, ves potreben material, delovne odre, zamenjavo vseh stekel z predhodno demontažo obstoječih stekele, odvoz obsotječih stekel na deponijo, odstranitev obstoječega steklarskega kita in zamenjavo z novim steklarskim kitrom, ter vsemi potrebnimi pomožnimi deli, ki so potrebna za izvedbo postavke.</t>
  </si>
  <si>
    <t>Skladno z načrtom pregleda stavbnega pohištva, ki ga pripravi izvajalec in potri naročnik ter nadzor, se določi delež okvirjev in kril, ki so potrebni obnove ali zamenjave. 
Dotrajana lesena okna O2 je potrebno nadomestiti z novimi, ki bodo v materialu, obliki, proporcih, načinu odpiranja in barvnem tonu enaki prvotnim. V kolikor je katero izmed prvotnih oken ohranjeno v stanju, ki omogoča obnovo, ga je potrebno obnoviti. Pri obnovi oken se izvedejo naslednja konservatorska-restavratorska dela:
- nastavitev nasadil in okovja,
- demontaža kril in okovja,
- mehansko in kemično odstranjevanje poškodovanih premazov,
- mizarska popravila: kitanje manjših poškodb in sanacija večjih poškodb v lesu,
- brušenje,
- popravilo dvižnega mehanizma oken
- pokrivni sistemski zaščitni premaz za les (1 x sloj temeljnega premaza in 2x sloj pokrivnega premaza)
- popravilo in površinska obdelava okovja oken v skladu s prvotno obdelavo,
- izdelava replik prvotnega okovja,
- montaža okovja,
- montaža kril.</t>
  </si>
  <si>
    <t>Morebitno manjkajoče ali poškodovano okovje je potrebno nadomestiti z replikami prvotnega.
V ceni obnove okna upoštevati, demontažo kril, ves transport, ponovno montažo, ves potreben material, delovne odre, zamenjavo vseh stekel z predhodno demontažo obstoječih stekele, odvoz obsotječih stekel na deponijo, odstranitev obstoječega steklarskega kita in zamenjavo z novim steklarskim kitrom, ter vsemi potrebnimi pomožnimi deli, ki so potrebna za izvedbo postavke.</t>
  </si>
  <si>
    <r>
      <t xml:space="preserve">Obnova kovinskih vrat:
</t>
    </r>
    <r>
      <rPr>
        <sz val="11"/>
        <rFont val="Arial Narrow"/>
        <family val="2"/>
        <charset val="238"/>
      </rPr>
      <t>Na kovinskih vratih naj se poškodovana stekla nadomesti z novimi, enakimi prvotnim (zamreženo steklo).
- Nastavitev nasadil in okovja,
 Vrata je potrebno očistiti rje in površinsko zaščititi z dvokomponentno barvo za kovino v prvotnem barvnem tonu, ki ga bo ZVKDS, OE Ljubljana določil na podlagi rezultatov sondažnih raziskav</t>
    </r>
  </si>
  <si>
    <r>
      <t>Vrata V1</t>
    </r>
    <r>
      <rPr>
        <sz val="11"/>
        <rFont val="Arial Narrow"/>
        <family val="2"/>
        <charset val="238"/>
      </rPr>
      <t xml:space="preserve"> - 3,40 x 5,15 m</t>
    </r>
  </si>
  <si>
    <r>
      <t>Vrata V2</t>
    </r>
    <r>
      <rPr>
        <sz val="11"/>
        <rFont val="Arial Narrow"/>
        <family val="2"/>
        <charset val="238"/>
      </rPr>
      <t xml:space="preserve"> - 2,50 x 4,30 m</t>
    </r>
  </si>
  <si>
    <r>
      <t>Vrata V4</t>
    </r>
    <r>
      <rPr>
        <sz val="11"/>
        <rFont val="Arial Narrow"/>
        <family val="2"/>
        <charset val="238"/>
      </rPr>
      <t xml:space="preserve"> - 2,20 x 2,80 m</t>
    </r>
  </si>
  <si>
    <r>
      <t>Vrata V3</t>
    </r>
    <r>
      <rPr>
        <sz val="11"/>
        <rFont val="Arial Narrow"/>
        <family val="2"/>
        <charset val="238"/>
      </rPr>
      <t xml:space="preserve"> - 2,20 x 4,00 m</t>
    </r>
  </si>
  <si>
    <r>
      <t xml:space="preserve">Sanacija notranjih ometov. </t>
    </r>
    <r>
      <rPr>
        <sz val="11"/>
        <rFont val="Arial Narrow"/>
        <family val="2"/>
        <charset val="238"/>
      </rPr>
      <t>Sanacija notranjih apnenih ometov na obstoječih stenah, ki obsega zaščito tal, opreme in vseh občutljivih elementov, odstranitev vseh poškodovanih in odstopajočih ometov.
Vključuje čiščenje podlage in odstranjevanje slabo vezanih delcev, izravnavo  z grobo apneno malto ter vlaženje zidne površine. 
Sledi izvedba apnenega obrizga, nanos grobega apnenega ometa  v skupni debelini do 2 cm ter nanos finega apnenega ometa iz zračnega apna v debelini 2–4 mm. 
V ceni postavke so zajeti vsi materiali, priprava in mešanje malt, transport materiala na gradbišču, sprotna kontrola oprijema in debelin slojev, zaščita svežih ometov med sušenjem, ravnanje z odvečnim materialom ter odvoz gradbenih odpadkov. Izvedba mora biti v celoti skladna s smernicami ZVKDS.</t>
    </r>
  </si>
  <si>
    <r>
      <rPr>
        <b/>
        <sz val="11"/>
        <rFont val="Arial Narrow"/>
        <family val="2"/>
        <charset val="238"/>
      </rPr>
      <t xml:space="preserve">Oplesk dela stropa. </t>
    </r>
    <r>
      <rPr>
        <sz val="11"/>
        <rFont val="Arial Narrow"/>
        <family val="2"/>
        <charset val="238"/>
      </rPr>
      <t>Čiščenje in priprava novega ter obstoječega lesenega stropa iz plohov, kjer je obstoječa barva neustrezna, odstranitev slabo sprijete barve, in nečistoč, morebitno rahlo brušenje, nanos zaščitnega premaza za les ter dvakratno barvanje z belo pokrivno barvo za les v odtenku obstoječega stropa.
V ceni so zajeti tudi vsi potrebni delovni odri, zaščita vseh površin in elementov, ki se ne barvajo, ter čiščenje po končanih delih.</t>
    </r>
  </si>
  <si>
    <r>
      <t xml:space="preserve">Barvanje sten. </t>
    </r>
    <r>
      <rPr>
        <sz val="11"/>
        <rFont val="Arial Narrow"/>
        <family val="2"/>
        <charset val="238"/>
      </rPr>
      <t>Barvanje notranjih sten v tonu obstoječe konstrukcije z apnenim beležem, apnenimi ali mineralnimi paroprepustnimi premazi, skladno s smernicami ZVKDS. Vključuje pripravo podlage: odstranitev prahu, lokalna izravnava manjših nepravilnosti, po potrebi kontrolirano vlaženje in izvedbo testnega nanosa za potrditev barvnega tona. Barvanje se izvede v več tankih slojih, z zagotavljanjem enakomerne prekrivnosti, paroprepustnosti in ohranitve teksture obstoječega ometa. Vključuje zaščito sosednjih površin in ohranjenih arhitekturnih elementov, sprotno kontrolo nanosa, ustrezno sušenje med sloji. V ceni so zajeti materiali, priprava barvne mešanice, transport, zaščitni materiali in čiščenje po izvedbi.</t>
    </r>
  </si>
  <si>
    <r>
      <t xml:space="preserve">Sanacija odpadajočega fasadnega ometa. </t>
    </r>
    <r>
      <rPr>
        <sz val="11"/>
        <rFont val="Arial Narrow"/>
        <family val="2"/>
        <charset val="238"/>
      </rPr>
      <t>Ročno odbijanje dotrajanega grobega in finega ometa do zdrave podlage oz. opeke v debelini 2,5 cm. Vključno z vertikalnim transport ruševin na stalno deponijo, s plačilom vseh taks, čiščenje celotne površine fasade z vodo pod pritiskom, tako da se odstrani vsa umazanija, odstopajoči delci. 
Nanos emulzije za sprejemljivost, kot npr. Röfix PP 201, ali enakovredno, silikatni utrjevalec podlage, redčimo v razmerju 1:2 z vodo, sušenje površine minimalno 24 ur. 
Izdelava novega grobega visokoparopropustnega oz. apnenega ometa fasade v deb. do 2,5 cm; kot npr. Röfix Renoplus univerzalni renovirni omet, ali enakovredno, v debelinah od 3-30 mm v enem nanosu, sušenje 1 dan; v primeru večjih debelin ga lahko nanesemo v več nanosih, prilagojenega originalnemu ter napravo vseh potrebnih vodil oz. profilacisjkih letev vključno s transporti ter pomožnimi deli (enaka oblika kot obstoječi). Po navodilih ZVKDS.</t>
    </r>
  </si>
  <si>
    <r>
      <t xml:space="preserve">Obnova južne fasade nad nadstrešnico 4. </t>
    </r>
    <r>
      <rPr>
        <sz val="11"/>
        <rFont val="Arial Narrow"/>
        <family val="2"/>
        <charset val="238"/>
      </rPr>
      <t>Ročno odbijanje dotrajanega grobega in finega ometa do zdrave podlage oz. opeke v debelini 2,5 cm. Vključno z vertikalnim transport ruševin na stalno deponijo, s plačilom vseh taks, čiščenje celotne površine fasade z vodo pod pritiskom, tako da se odstrani vsa umazanija, odstopajoči delci. 
Nanos emulzije za sprejemljivost, kot npr. Röfix PP 201, ali enakovredno, silikatni utrjevalec podlage, redčimo v razmerju 1:2 z vodo, sušenje površine minimalno 24 ur. 
Izdelava novega grobega visokoparopropustnega oz. apnenega ometa fasade v deb. do 2,5 cm; kot npr. Röfix Renoplus univerzalni renovirni omet, ali enakovredno, v debelinah od 3-30 mm v enem nanosu, sušenje 1 dan; v primeru večjih debelin ga lahko nanesemo v več nanosih, prilagojenega originalnemu ter napravo vseh potrebnih vodil oz. profilacisjkih letev vključno s transporti ter pomožnimi deli (enaka oblika kot obstoječi). Po navodilih ZVKDS.
Izdelava novega zaključnega ometa iz industrijsko izdelane apnene malte deb. 2-3 mm kot npr. Röfix Renostar univerzalni renovirni omet za zglajeno površino, ali enakovredno, enake strukture kot obstoječi omet v vseh etažah. Po navodilih ZVKDS.
Barvanje fasadnih površin - profilirana površina, s paropropustno silikatno barvo npr. Röfix PE 225 Reno 1K, ali enakovredno, v dveh nanosih v tonih po navodilih ZVKDS. 
Fasada v pasu orkog odprtin in utora se izvede v gladki izvedbi.</t>
    </r>
    <r>
      <rPr>
        <b/>
        <sz val="11"/>
        <rFont val="Arial Narrow"/>
        <family val="2"/>
        <charset val="238"/>
      </rPr>
      <t xml:space="preserve">
</t>
    </r>
  </si>
  <si>
    <r>
      <t xml:space="preserve">Zaščita oken s kovinsko mrežo. </t>
    </r>
    <r>
      <rPr>
        <sz val="11"/>
        <rFont val="Arial Narrow"/>
        <family val="2"/>
        <charset val="238"/>
      </rPr>
      <t>Na vsa okna na zahodni strani se namesti zaščitna kovinska mreža, katera bo preprečevala razbijanje stekel. Mreža se izvede v enaki obliki in na enak način kot je že izvedeno na zahodni strani objekta s to razliko, da se mreže pritrdi v zid in ne v okvir okna.
- kotniki L 40x40x3
- valovita mreža 40x40 oziroma ekvivalent obstoječi zaščitni mreži.
Element je pritrjen v špaleto
Element je vro če cinkan in barvan en ako obstoječim oziroma po navodilih ZVKDS</t>
    </r>
    <r>
      <rPr>
        <b/>
        <sz val="11"/>
        <rFont val="Arial Narrow"/>
        <family val="2"/>
        <charset val="238"/>
      </rPr>
      <t xml:space="preserve">
</t>
    </r>
    <r>
      <rPr>
        <sz val="11"/>
        <rFont val="Arial Narrow"/>
        <family val="2"/>
        <charset val="238"/>
      </rPr>
      <t>V ceni upoštevati izvedbo mreže glede na dimenzijo okna, dobavo, montažo in vsa potrebna dela, ki so povezana z pritrjevanjem mreže na zid.</t>
    </r>
  </si>
  <si>
    <r>
      <t>M1</t>
    </r>
    <r>
      <rPr>
        <sz val="11"/>
        <rFont val="Arial Narrow"/>
        <family val="2"/>
        <charset val="238"/>
      </rPr>
      <t xml:space="preserve"> - dim. 141 x 260 pred oknom O2</t>
    </r>
  </si>
  <si>
    <r>
      <t>M2</t>
    </r>
    <r>
      <rPr>
        <sz val="11"/>
        <rFont val="Arial Narrow"/>
        <family val="2"/>
        <charset val="238"/>
      </rPr>
      <t xml:space="preserve"> - dim. 336 x 330 pred oknom O3</t>
    </r>
  </si>
  <si>
    <r>
      <rPr>
        <b/>
        <sz val="11"/>
        <rFont val="Arial Narrow"/>
        <family val="2"/>
        <charset val="238"/>
      </rPr>
      <t xml:space="preserve">Jeklena ojačitev stebra. </t>
    </r>
    <r>
      <rPr>
        <sz val="11"/>
        <rFont val="Arial Narrow"/>
        <family val="2"/>
        <charset val="238"/>
      </rPr>
      <t>Steber se po potrebi ojača skladnoz navodili statika.</t>
    </r>
  </si>
  <si>
    <t>G/5.0</t>
  </si>
  <si>
    <t>E1.0</t>
  </si>
  <si>
    <t>E2.0</t>
  </si>
  <si>
    <t>E3.0</t>
  </si>
  <si>
    <t>F1.0</t>
  </si>
  <si>
    <t>F2.0</t>
  </si>
  <si>
    <t>F3.0</t>
  </si>
  <si>
    <t>H./</t>
  </si>
  <si>
    <t>I/</t>
  </si>
  <si>
    <t>II./</t>
  </si>
  <si>
    <t>ELEKTRO INSTALACIJE</t>
  </si>
  <si>
    <t>NEPREDVIDENA DELA</t>
  </si>
  <si>
    <t xml:space="preserve">INVESTITOR: 
</t>
  </si>
  <si>
    <t>Slovenske železnice d.o.o.,</t>
  </si>
  <si>
    <t>Kolodvorska ulica 11, 1000 Ljubljana</t>
  </si>
  <si>
    <t>OBJEKT:</t>
  </si>
  <si>
    <t>Obnova objekta delavnica in strugarna - železniški muzej</t>
  </si>
  <si>
    <t>REKAPITULACIJA ELEKTRIČNIH INSTALACIJ</t>
  </si>
  <si>
    <t>€ skupaj</t>
  </si>
  <si>
    <t>I.</t>
  </si>
  <si>
    <t>SVETILKE</t>
  </si>
  <si>
    <t>MONTAŽNI MATERIAL</t>
  </si>
  <si>
    <t>III.</t>
  </si>
  <si>
    <t>RAZDELILNIKI</t>
  </si>
  <si>
    <t>IV.</t>
  </si>
  <si>
    <t>STRELOVOD</t>
  </si>
  <si>
    <t>V.</t>
  </si>
  <si>
    <t>OSTALE OBVEZNOSTI</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</si>
  <si>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</si>
  <si>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</si>
  <si>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</si>
  <si>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</si>
  <si>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</si>
  <si>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</si>
  <si>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</si>
  <si>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</si>
  <si>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</si>
  <si>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</si>
  <si>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</si>
  <si>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</si>
  <si>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</si>
  <si>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</si>
  <si>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</si>
  <si>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</si>
  <si>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</si>
  <si>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</si>
  <si>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</si>
  <si>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Zagon in kontrola posameznega sistema v celoti ter izdelava zapisnika o funkcionalnosti sistema.</t>
  </si>
  <si>
    <t>g)</t>
  </si>
  <si>
    <t>Vris sprememb, nastalih med gradnjo v PZI načrt ter predaja teh izdelovalcu PID načrta.</t>
  </si>
  <si>
    <t>h)</t>
  </si>
  <si>
    <t>V ponudbi je potrebno zajeti dobavo, montažo in priklop izbrane opreme!</t>
  </si>
  <si>
    <t>i)</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</si>
  <si>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</si>
  <si>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j)</t>
  </si>
  <si>
    <t>Izdelava dokazila o zanesljivosti objekta skladno z veljavnim pravilnikom.</t>
  </si>
  <si>
    <t>k)</t>
  </si>
  <si>
    <t xml:space="preserve">Priprava podrobnih navodil za obratovanje in vzdrževanje elementov in sistemov v objektu. Uvajanje upravljavca sistemov investitorja, poučevanja, šolanja ter pomoč v prvem letu obratovanja. </t>
  </si>
  <si>
    <t>l)</t>
  </si>
  <si>
    <t>Dolbenje zidu in pomožna gradbena dela niso v popisu!</t>
  </si>
  <si>
    <t>m)</t>
  </si>
  <si>
    <t>Cene so projektantske informativne!</t>
  </si>
  <si>
    <t>n)</t>
  </si>
  <si>
    <t>Cene ne vključujejo DDV!</t>
  </si>
  <si>
    <t>(dobava, montaža in priklop)</t>
  </si>
  <si>
    <t>Opis postavke</t>
  </si>
  <si>
    <t>e.m.</t>
  </si>
  <si>
    <t>kol</t>
  </si>
  <si>
    <t>€/enoto</t>
  </si>
  <si>
    <t>Pazljiva demontaža obstoječih okroglih svetilk (»loncev«) z objekta, restavriranje in celovita obnova obstoječih svetilk po zahtevah ZVKDS in v sodelovanju s pristojno območno enoto ZVKDS, ki vključuje: čiščenje in restavriranje ohišja, demontažo obstoječih dušilk, vgradnjo novih podnožij za sijalke tipa E40, izdelavo in vgradnjo novega notranjega ožičenja, zaščito oziroma sanacijo obrabljenih in poškodovanih delov ter končno funkcionalno in varnostno testiranje svetilk za zagotovitev varne in zanesljive nadaljnje uporabe.
Cena vključuje ves potreben material, delo, drobni montažni material, sodelovanje in uskladitve z ZVKDS ter vse potrebne preizkuse.</t>
  </si>
  <si>
    <t>-</t>
  </si>
  <si>
    <t>Ponovna montaža luči na predpirpravljene inštalacije 
(lokacije svetil se ne spreminjajo)</t>
  </si>
  <si>
    <t>Menjava obstoječih svetil z novimi LED svetili:
PHILIPS CorePro - LED HID SON-T
LED, T52, Mains only, 45 W, E40, 3000 K, 8800 lm, CRI 70, 25000 hour(s), 195 lm/W, EEL B, PF 0.9, Beam angle 330 degree(s), RG1, IP65, SVM 2.5, PstLM 1
ali enakovredno</t>
  </si>
  <si>
    <t>Pazljiva demontaža obstoječih linijskih svetilk (»loncev«) z objekta, restavriranje in celovita obnova obstoječih svetilk po zahtevah ZVKDS in v sodelovanju s pristojno območno enoto ZVKDS, ki vključuje: čiščenje in restavriranje ohišja, demontažo obstoječih dušilk, vgradnjo novih podnožij za sijalke tipa G13 T8, izdelavo in vgradnjo novega notranjega ožičenja, zaščito oziroma sanacijo obrabljenih in poškodovanih delov ter končno funkcionalno in varnostno testiranje svetilk za zagotovitev varne in zanesljive nadaljnje uporabe.
Cena vključuje ves potreben material, delo, drobni montažni material, sodelovanje in uskladitve z ZVKDS ter vse potrebne preizkuse.</t>
  </si>
  <si>
    <t>Menjava obstoječih svetil z novimi LED svetili:
PHILIPS MASTER LEDtube T8 KVG/VVG/230V
MASTER, LED, T8, KVG/VVG/220–240V, 1500 mm, 16,7 W, LED alternativa 58W TL-D, 3000 K, 2900 lm, CRI 80, 75000 ur, 173 lm/W, EEL C, G13 RDEČA, plastika, 40 %, 1500 mm, RG0, SDCM 6, PF 0,9, IP20, SVM 0,1, PstLM 0,1
ali enakovredno</t>
  </si>
  <si>
    <t>Pazljiva demontaža obstoječih stenskih svetilk z objekta, restavriranje in celovita obnova obstoječih svetilk po zahtevah ZVKDS in v sodelovanju s pristojno območno enoto ZVKDS, ki vključuje: čiščenje in restavriranje ohišja, demontažo obstoječih dušilk, vgradnjo novih podnožij za sijalke tipa E27, izdelavo in vgradnjo novega notranjega ožičenja, zaščito oziroma sanacijo obrabljenih in poškodovanih delov ter končno funkcionalno in varnostno testiranje svetilk za zagotovitev varne in zanesljive nadaljnje uporabe.
Cena vključuje ves potreben material, delo, drobni montažni material, sodelovanje in uskladitve z ZVKDS ter vse potrebne preizkuse.</t>
  </si>
  <si>
    <t>Menjava obstoječih svetil z novimi LED svetili:
PHILIPS MASTER - LED HID HPL
MASTER, LED, Tube, single-ended, Mains only, 33.5 W, E27 (oz. E40), 3000 K, 5600 lm, CRI 80, 50000 hour(s), 167 lm/W, EEL C, PF 0.9, Beam angle 300 degree(s), Glass, RG0, IP65, SVM 1.6, PstLM 1
ali enakovredno</t>
  </si>
  <si>
    <t>Odklop in demontaža obstoječih stenskih linijskih luči kpl. z odvozom na deponijo</t>
  </si>
  <si>
    <t>Meritve osvetljenosti prostorov po končanih delih s strani pooblaščene osebe z izdajo poročila osvetljenosti</t>
  </si>
  <si>
    <t>Drobni material</t>
  </si>
  <si>
    <t>%</t>
  </si>
  <si>
    <t>II.</t>
  </si>
  <si>
    <t>NHXMH-J 3x1.5 mm2</t>
  </si>
  <si>
    <t>m</t>
  </si>
  <si>
    <t>N2XH-J 5x10 mm2</t>
  </si>
  <si>
    <t>Nadometna razvodna doza, komplet z uvodnicami in pritrdilnim priborom</t>
  </si>
  <si>
    <t>100 x 100 x 50 mm</t>
  </si>
  <si>
    <t>180 x 140 x 70 mm</t>
  </si>
  <si>
    <t>Izdelava označevalnih tablic za kable komplet s pritrdilnim materialom</t>
  </si>
  <si>
    <t>Meritve močnostnih inštalacij z izdajo merilnega poročila pred začetkom prenove objekta - v primeru neustreznosti meritev, je potrebno neustrezne močnostne inštalacije (poškodovane vtičnice, vodnike, naprave…) odklopiti ter odstraniti!</t>
  </si>
  <si>
    <t>Meritve kpl. električnih inštalacij z izdajo merilnega poročila po končanih delih</t>
  </si>
  <si>
    <t>Nov nadometni razdelilnik R-1, zidna omara, 1-krilna, IP66 V=500 Š=500 G=210mm jekl. ploč. kot npr. Schrack WSA5050210</t>
  </si>
  <si>
    <t>glavno stikalo 40A, 3p z vratno sklopko</t>
  </si>
  <si>
    <t>Diferenčno zaščitno stikalo RCCB 3+N, 40/0,03A, tip A</t>
  </si>
  <si>
    <t>Diferenčno zaščitno stikalo RCBO 1+N, 10/0,03A, tip A</t>
  </si>
  <si>
    <t>prenapetostna zaščita Schrack TN-S, 3+1 TNS, razred I+II(B+C)275V, IS211213-A</t>
  </si>
  <si>
    <t>instalacijski odklopnik 6A, C, 1p</t>
  </si>
  <si>
    <t>instalacijski odklopnik 10A, C, 1p</t>
  </si>
  <si>
    <t>instalacijski odklopnik 16A, C, 1p</t>
  </si>
  <si>
    <t>Preklopno stikalo, 2p, 0-1 kot npr. Schrack IN622019--</t>
  </si>
  <si>
    <t>izbirno stikalo za montažo na letev 16A, 1-0-2</t>
  </si>
  <si>
    <t>kontaktor AC1 20A, 2p, 230V kot npr. Schrack BZ326438--</t>
  </si>
  <si>
    <t>Mehanska dnevna stikalna ura, 1 kanalna kot npr. Schrack BZT27131-A</t>
  </si>
  <si>
    <t>Cu zbiralke 10x3mm v kompletu s podpornimi izolatorji</t>
  </si>
  <si>
    <t>zbiralke PE (16mm2)</t>
  </si>
  <si>
    <t>priključne vrstne sponke za montažo na DIN letev vijačne izvedbe različnih velikosti (L in N vodnik)</t>
  </si>
  <si>
    <t>OSTALO:</t>
  </si>
  <si>
    <t xml:space="preserve">uvodnice razne </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</si>
  <si>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</si>
  <si>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in priklop razdelilnika</t>
  </si>
  <si>
    <t>meritve razdelilnika</t>
  </si>
  <si>
    <t>Skupaj R-1:</t>
  </si>
  <si>
    <t>Nov nadometni razdelilnik R-2, zidna omara, 1-krilna, IP66 V=500 Š=500 G=210mm jekl. ploč. kot npr. Schrack WSA5050210</t>
  </si>
  <si>
    <t>Skupaj R-2:</t>
  </si>
  <si>
    <t>Nov nadometni razdelilnik R-3, zidna omara, 1-krilna, IP66 V=500 Š=500 G=210mm jekl. ploč. kot npr. Schrack WSA5050210</t>
  </si>
  <si>
    <t>Skupaj R-3:</t>
  </si>
  <si>
    <t>OPOMBA:
Strelovodna inštalacija je obstoječa. 
Zaradi prenove strehe je potrebno obstoječo strelovodno inštalacijo odstraniti. Po končani prenovi strehe je potrebno izvesti novo strelovodno inštalacijo, za katero se bo uporabilo Al vodnike premera fi10mm. Odvodni vodi se speljejo po fasadi objekta. Na višini 0,5m od gotovih tal se namesti merilne sponke, preko katerih se odvodne vode poveže na temeljno ozemljilo objekta. Pred povezavo nove strelovodne inštalacije na ozemljilo je potrebno izvesti meritve ponikalne upornosti obstoječega ozemljila. Če so meritve ustrezne se lahko obdrži obstoječe ozemljilo, v nasprotnem primeru je potrebna tudi zamenjava ozemljila.</t>
  </si>
  <si>
    <t>Dobava in montaža strelovodnega vodnika Al fi 10mm. Proizvajalec HERMI</t>
  </si>
  <si>
    <t>Dobava in montaža nosilnega elementa za pritrjevanje strelovodnega vodnika Al fi 10mm na steno/kovinski steber na razdalji 0,8m. Proizvajalec HERMI</t>
  </si>
  <si>
    <t>Ozemljitveni vodnik RF INOX fi10mm za izvedbo povezave ozemljitvenih sond</t>
  </si>
  <si>
    <t>Valjanec RF INOX 30x3,5 mm2 za izvedbo novega obročastega ozemljila</t>
  </si>
  <si>
    <t>Dobava in montaža vertikalne ozemljitvene sonde POS Rf (Rf) dolžine l=1,5m iz nerjavečega jekla fi 20 mm za izvedbo ozemljitvene instalacije. Sonda ima možnost podaljševanja, tako da se nova sonda nastavi na predhodno in se zabije, ter s tem predhodno potisne globlje v tla. 
Proizvajalec HERMI</t>
  </si>
  <si>
    <t>Dobava in montaža sponke iz nerjavečega jekla za medsebojno spajanje okroglega vodnika RF INOX fi10mm in POS Rf ozemljitvene sonde.
Proizvajalec HERMI</t>
  </si>
  <si>
    <t>Dobava in montaža sponke iz nerjavečega jekla za izvedbo spojev med okroglimi vodniki. Proizvajalec HERMI</t>
  </si>
  <si>
    <t>Dobava in montaža sponke iz nerjavečega jekla za izvedbo spojev med okroglimi in ploščatimi vodniki. Proizvajalec HERMI</t>
  </si>
  <si>
    <t>Dobava in montaža merilne sponke iz nerjavečega jekla. Proizvajalec HERMI</t>
  </si>
  <si>
    <t>Razni spoji s kovinsko maso z različnim spojnimi elementi (strehe, vrata, ograje, nadstreški, žlote, atike, kotlovnica…)</t>
  </si>
  <si>
    <t>Izrez povezovalnega utora (dimenzij cca 10 x 30 mm) v asfaltno površino z reskarjem za potrebe izvedbe novega ozemljila ter zabijanja novih ozemljitvenih sond, krpanje s hladnim asfaltom oziroma hladno zalivno maso.
Izvajalec HERMI</t>
  </si>
  <si>
    <t>Demontaža obstoječe strelovodne inštalacije</t>
  </si>
  <si>
    <t>Demontaža obstoječe ozemljitvene inštalacije (v primeru neustreznih meritev)</t>
  </si>
  <si>
    <t>Montaža in priklop novih odvodnih vodnikov na ozemljilo (obstoječe oz. novo - odvisno od meritev)</t>
  </si>
  <si>
    <t>Meritve strelovodne instalacij z izdelavo merilnega poročila pred začetkom del</t>
  </si>
  <si>
    <t>Meritve strelovodne instalacij z izdelavo merilnega poročila po končanih delih</t>
  </si>
  <si>
    <t xml:space="preserve">Drobni in montažni material </t>
  </si>
  <si>
    <t>Vrisovanje sprememb inštalacij (v tlorise in sheme) v času gradnje v PZI izvod načrta električnih inštalacij s potrjevanjem nadzornega organa.</t>
  </si>
  <si>
    <t>Pregled, izdaja protokolov, posnetki stanja za PID.</t>
  </si>
  <si>
    <t>kpl.</t>
  </si>
  <si>
    <t>Demontaža obstoječe NN opreme, komplet z odvozom na deponijo z dokazilom o predaji (vtičnice)</t>
  </si>
  <si>
    <t>Demontaža obstoječe TK opreme, komplet z odvozom na deponijo z dokazilom o predaji (TK vtičnice)</t>
  </si>
  <si>
    <t>Mapo z vsemi garancijskimi listi in izjavami - 1 original v papirnatem izvodu ter 1 izvod na elektronskem mediju CD (PDF verzija)</t>
  </si>
  <si>
    <t>A testi, izjave, certifikati o skladnosti, izdelava izjave o skladnosti</t>
  </si>
  <si>
    <t>Vodenje gradbene knjige</t>
  </si>
  <si>
    <t>Izdelava PID načrta</t>
  </si>
  <si>
    <t>G/6.0</t>
  </si>
  <si>
    <t>PZI</t>
  </si>
  <si>
    <t>GRADBENO OBRTNIŠKA DELA</t>
  </si>
  <si>
    <t>TUJE STORITVE</t>
  </si>
  <si>
    <t>I./</t>
  </si>
  <si>
    <t>Izdelava PID dokumentacije.</t>
  </si>
  <si>
    <r>
      <rPr>
        <b/>
        <sz val="11"/>
        <rFont val="Arial Narrow"/>
        <family val="2"/>
        <charset val="238"/>
      </rPr>
      <t xml:space="preserve">Letve 4/5. </t>
    </r>
    <r>
      <rPr>
        <sz val="11"/>
        <rFont val="Arial Narrow"/>
        <family val="2"/>
        <charset val="238"/>
      </rPr>
      <t xml:space="preserve">Dobava in montaža letev 4/5 vijačeno skozi v špirovec, primerni tesarski vijaki. </t>
    </r>
  </si>
  <si>
    <r>
      <rPr>
        <b/>
        <sz val="11"/>
        <rFont val="Arial Narrow"/>
        <family val="2"/>
        <charset val="238"/>
      </rPr>
      <t xml:space="preserve">Čelne vetrne letve. </t>
    </r>
    <r>
      <rPr>
        <sz val="11"/>
        <rFont val="Arial Narrow"/>
        <family val="2"/>
        <charset val="238"/>
      </rPr>
      <t>Dobava in montaža čelnih veter letev in pocinkanih čelnih obrob REZ do 40 cm.</t>
    </r>
  </si>
  <si>
    <r>
      <rPr>
        <b/>
        <sz val="11"/>
        <rFont val="Arial Narrow"/>
        <family val="2"/>
        <charset val="238"/>
      </rPr>
      <t>Zidna obroba iz pločevine.</t>
    </r>
    <r>
      <rPr>
        <sz val="11"/>
        <rFont val="Arial Narrow"/>
        <family val="2"/>
        <charset val="238"/>
      </rPr>
      <t xml:space="preserve"> Dobava in montaža zidne obrobe iz pocinkane pločevine v kapu strehe REZ do 40 cm.</t>
    </r>
  </si>
  <si>
    <r>
      <rPr>
        <b/>
        <sz val="11"/>
        <rFont val="Arial Narrow"/>
        <family val="2"/>
        <charset val="238"/>
      </rPr>
      <t>Zbirni kotličnki.</t>
    </r>
    <r>
      <rPr>
        <sz val="11"/>
        <rFont val="Arial Narrow"/>
        <family val="2"/>
        <charset val="238"/>
      </rPr>
      <t xml:space="preserve"> Dobava in montaža zbirnih kotličkov iz pocinkane ploč.</t>
    </r>
  </si>
  <si>
    <r>
      <rPr>
        <b/>
        <sz val="11"/>
        <rFont val="Arial Narrow"/>
        <family val="2"/>
        <charset val="238"/>
      </rPr>
      <t>Linijski snegolovi.</t>
    </r>
    <r>
      <rPr>
        <sz val="11"/>
        <rFont val="Arial Narrow"/>
        <family val="2"/>
        <charset val="238"/>
      </rPr>
      <t xml:space="preserve"> Dobava in montaža novih linijskih snegolovov. V ceni zajeto dobavo, montažo, gradbene odre, dvižna in transportna sredstva, varovanje.</t>
    </r>
  </si>
  <si>
    <r>
      <rPr>
        <b/>
        <sz val="11"/>
        <rFont val="Arial Narrow"/>
        <family val="2"/>
        <charset val="238"/>
      </rPr>
      <t>Vertikalni žleb</t>
    </r>
    <r>
      <rPr>
        <sz val="11"/>
        <rFont val="Arial Narrow"/>
        <family val="2"/>
        <charset val="238"/>
      </rPr>
      <t>. Dobava in montaža odtočnih cevi fi 150 mm z pritrdili in koleni.</t>
    </r>
  </si>
  <si>
    <t>OPOMBA:</t>
  </si>
  <si>
    <t>Zamenjava strehe na nadstrešnici 3 je opcijska, pred izvedbo se pregleda stanje obstoječe kritine in se jo zamenja ob potrditvi naročnika.</t>
  </si>
  <si>
    <r>
      <t xml:space="preserve">Demontaža letev. </t>
    </r>
    <r>
      <rPr>
        <sz val="11"/>
        <rFont val="Arial Narrow"/>
        <family val="2"/>
        <charset val="238"/>
      </rPr>
      <t>Demontira se komplet letve, v ceni je zajeta demontaža, nakladanje in odvoz na stalno deponijo, k pooblaščenemu zbiralcu odpadkov, s pridobitvijo evidenčnih listov in plačilom vseh pristojbin.</t>
    </r>
  </si>
  <si>
    <r>
      <rPr>
        <b/>
        <sz val="11"/>
        <rFont val="Arial Narrow"/>
        <family val="2"/>
        <charset val="238"/>
      </rPr>
      <t xml:space="preserve">Deščični opaž na strehi. </t>
    </r>
    <r>
      <rPr>
        <sz val="11"/>
        <rFont val="Arial Narrow"/>
        <family val="2"/>
        <charset val="238"/>
      </rPr>
      <t xml:space="preserve">Dobava in montaža deščičnega opaža na strehi debeline 24 mm, obrušene in obrizgane štiristransko z Silvanolinom. </t>
    </r>
  </si>
  <si>
    <r>
      <rPr>
        <b/>
        <sz val="11"/>
        <rFont val="Arial Narrow"/>
        <family val="2"/>
        <charset val="238"/>
      </rPr>
      <t xml:space="preserve">Polkorožni žleb. </t>
    </r>
    <r>
      <rPr>
        <sz val="11"/>
        <rFont val="Arial Narrow"/>
        <family val="2"/>
        <charset val="238"/>
      </rPr>
      <t>Dobava in montaža kljuk in polkrožnih žlebov iz pocinkane pločevine vključno z fazonskimi kosi.</t>
    </r>
  </si>
  <si>
    <r>
      <rPr>
        <b/>
        <sz val="11"/>
        <rFont val="Arial Narrow"/>
        <family val="2"/>
        <charset val="238"/>
      </rPr>
      <t xml:space="preserve">Zbirni kotličnki. </t>
    </r>
    <r>
      <rPr>
        <sz val="11"/>
        <rFont val="Arial Narrow"/>
        <family val="2"/>
        <charset val="238"/>
      </rPr>
      <t>Dobava in montaža zbirnih kotličkov iz pocinkane ploč.</t>
    </r>
  </si>
  <si>
    <r>
      <rPr>
        <b/>
        <sz val="11"/>
        <rFont val="Arial Narrow"/>
        <family val="2"/>
        <charset val="238"/>
      </rPr>
      <t xml:space="preserve">Zbirni kotličnki. </t>
    </r>
    <r>
      <rPr>
        <sz val="11"/>
        <rFont val="Arial Narrow"/>
        <family val="2"/>
        <charset val="238"/>
      </rPr>
      <t>Dobava in montaža zbirnih kotličkov iz pocinkane pločevine.</t>
    </r>
  </si>
  <si>
    <t>Zamenjava strehe na nadstrešnici 4 je opcijska, pred izvedbo se pregleda stanje obstoječe kritine in se jo zamenja ob potrditvi naročnika.</t>
  </si>
  <si>
    <r>
      <t>Demontaža letev.</t>
    </r>
    <r>
      <rPr>
        <sz val="11"/>
        <rFont val="Arial Narrow"/>
        <family val="2"/>
        <charset val="238"/>
      </rPr>
      <t xml:space="preserve"> Demontira se komplet letve, v ceni je zajeta demontaža, nakladanje in odvoz na stalno deponijo, k pooblaščenemu zbiralcu odpadkov, s pridobitvijo evidenčnih listov in plačilom vseh pristojbin.</t>
    </r>
  </si>
  <si>
    <r>
      <rPr>
        <b/>
        <sz val="11"/>
        <rFont val="Arial Narrow"/>
        <family val="2"/>
        <charset val="238"/>
      </rPr>
      <t>Zidna obroba iz pločevine.</t>
    </r>
    <r>
      <rPr>
        <sz val="11"/>
        <rFont val="Arial Narrow"/>
        <family val="2"/>
        <charset val="238"/>
      </rPr>
      <t xml:space="preserve"> Dobava in montaža zidne obrobe iz pocinkane pločevine v kapu strehe razvojne širine do 40 cm.</t>
    </r>
  </si>
  <si>
    <r>
      <rPr>
        <b/>
        <sz val="11"/>
        <rFont val="Arial Narrow"/>
        <family val="2"/>
        <charset val="238"/>
      </rPr>
      <t>Zbirni kotličnki</t>
    </r>
    <r>
      <rPr>
        <sz val="11"/>
        <rFont val="Arial Narrow"/>
        <family val="2"/>
        <charset val="238"/>
      </rPr>
      <t>. Dobava in montaža zbirnih kotličkov iz pocinkane pločevine.</t>
    </r>
  </si>
  <si>
    <t>Zamenjava strehe na nadstrešnici 5 je opcijska, pred izvedbo se pregleda stanje obstoječe kritine in se jo zamenja ob potrditvi naročnika.</t>
  </si>
  <si>
    <r>
      <t xml:space="preserve">Demontaža letev. </t>
    </r>
    <r>
      <rPr>
        <sz val="11"/>
        <rFont val="Arial Narrow"/>
        <family val="2"/>
        <charset val="238"/>
      </rPr>
      <t>Demontira se kompleth letve, v ceni je zajeta demontaža, nakladanje in odvoz na stalno deponijo, k pooblaščenemu zbiralcu odpadkov, s pridobitvijo evidenčnih listov in plačilom vseh pristojbin.</t>
    </r>
  </si>
  <si>
    <r>
      <rPr>
        <b/>
        <sz val="11"/>
        <rFont val="Arial Narrow"/>
        <family val="2"/>
        <charset val="238"/>
      </rPr>
      <t>Polkorožni žleb.</t>
    </r>
    <r>
      <rPr>
        <sz val="11"/>
        <rFont val="Arial Narrow"/>
        <family val="2"/>
        <charset val="238"/>
      </rPr>
      <t xml:space="preserve"> Dobava in montaža kljuk in polkrožnih žlebov iz pocinkane pločevine vključno z fazonskimi kosi.</t>
    </r>
  </si>
  <si>
    <r>
      <rPr>
        <b/>
        <sz val="11"/>
        <rFont val="Arial Narrow"/>
        <family val="2"/>
        <charset val="238"/>
      </rPr>
      <t xml:space="preserve">Zidna obroba iz pločevine. </t>
    </r>
    <r>
      <rPr>
        <sz val="11"/>
        <rFont val="Arial Narrow"/>
        <family val="2"/>
        <charset val="238"/>
      </rPr>
      <t>Dobava in montaža zidne obrobe iz pocinkane pločevine v kapu strehe REZ do 40 cm.</t>
    </r>
  </si>
  <si>
    <r>
      <rPr>
        <b/>
        <sz val="11"/>
        <rFont val="Arial Narrow"/>
        <family val="2"/>
        <charset val="238"/>
      </rPr>
      <t>Deščični opaž na strehi</t>
    </r>
    <r>
      <rPr>
        <sz val="11"/>
        <rFont val="Arial Narrow"/>
        <family val="2"/>
        <charset val="238"/>
      </rPr>
      <t xml:space="preserve">. Dobava in montaža deščičnega opaža na strehi debeline 24 mm, obrušene in obrizgane štiristransko z Silvanolinom. </t>
    </r>
  </si>
  <si>
    <r>
      <t>M3</t>
    </r>
    <r>
      <rPr>
        <sz val="11"/>
        <rFont val="Arial Narrow"/>
        <family val="2"/>
        <charset val="238"/>
      </rPr>
      <t xml:space="preserve"> - dim. 196 x 212 pred oknom O5</t>
    </r>
  </si>
  <si>
    <t>Pred izkopom kanala za ozemljitev je potrebno 7 dni pred izvedbo obvestiti ZVKDS, da se v času izvedbe izvede strokovni arheološki konservatorski nadzor s stani ZVKDS.</t>
  </si>
  <si>
    <r>
      <t xml:space="preserve">Demontaža letev. </t>
    </r>
    <r>
      <rPr>
        <sz val="11"/>
        <rFont val="Arial Narrow"/>
        <family val="2"/>
        <charset val="238"/>
      </rPr>
      <t>Demontaža poškodovanih letev, v ceni je zajeta demontaža, nakladanje in odvoz na stalno deponijo, k pooblaščenemu zbiralcu odpadkov, s pridobitvijo evidenčnih listov in plačilom vseh pristojbin.</t>
    </r>
  </si>
  <si>
    <r>
      <t xml:space="preserve">Demontaža deščičnega opaža strehe. </t>
    </r>
    <r>
      <rPr>
        <sz val="11"/>
        <rFont val="Arial Narrow"/>
        <family val="2"/>
        <charset val="238"/>
      </rPr>
      <t>Demontira se poškodovan deščnični opaž (kap strehe), v ceni je zajeta demontaža, nakladanje in odvoz na stalno deponijo.</t>
    </r>
  </si>
  <si>
    <r>
      <rPr>
        <b/>
        <sz val="11"/>
        <rFont val="Arial Narrow"/>
        <family val="2"/>
        <charset val="238"/>
      </rPr>
      <t xml:space="preserve">Toplotna izolacija 15 cm. </t>
    </r>
    <r>
      <rPr>
        <sz val="11"/>
        <rFont val="Arial Narrow"/>
        <family val="2"/>
        <charset val="238"/>
      </rPr>
      <t>Dobava ter vgradnja toplotne izolacije na plohe v podstrehi v debelini 15 cm kot npr.: Knauf Insulation Natur Board, skupaj s folijo Homeseal LDS 0,04 FixPlus.</t>
    </r>
  </si>
  <si>
    <r>
      <rPr>
        <b/>
        <sz val="11"/>
        <rFont val="Arial Narrow"/>
        <family val="2"/>
        <charset val="238"/>
      </rPr>
      <t>Zidarska obdelava odpadajočega zidu na kapu strehe zaradi menjave lesenih delov ostrešja</t>
    </r>
    <r>
      <rPr>
        <sz val="11"/>
        <rFont val="Arial Narrow"/>
        <family val="2"/>
        <charset val="238"/>
      </rPr>
      <t>. V ceni zajeti potrebno odstranitev poškodovanih delov zidu in naknadno zidarsko zazidavo.</t>
    </r>
  </si>
  <si>
    <r>
      <rPr>
        <b/>
        <sz val="11"/>
        <rFont val="Arial Narrow"/>
        <family val="2"/>
        <charset val="238"/>
      </rPr>
      <t>Vertikalni žleb</t>
    </r>
    <r>
      <rPr>
        <sz val="11"/>
        <rFont val="Arial Narrow"/>
        <family val="2"/>
        <charset val="238"/>
      </rPr>
      <t>. Dobava in montaža odtočnih cevi fi 150 mm iz pocinkane pločevine z pritrdili in koleni.</t>
    </r>
  </si>
  <si>
    <r>
      <rPr>
        <b/>
        <sz val="11"/>
        <rFont val="Arial Narrow"/>
        <family val="2"/>
        <charset val="238"/>
      </rPr>
      <t>Čelne vetrne letve.</t>
    </r>
    <r>
      <rPr>
        <sz val="11"/>
        <rFont val="Arial Narrow"/>
        <family val="2"/>
        <charset val="238"/>
      </rPr>
      <t xml:space="preserve"> Dobava in montaža čelnih veter letev iz pocinkanih čelnih obrob razvitve širine do 40 cm.</t>
    </r>
  </si>
  <si>
    <r>
      <rPr>
        <b/>
        <sz val="11"/>
        <rFont val="Arial Narrow"/>
        <family val="2"/>
        <charset val="238"/>
      </rPr>
      <t xml:space="preserve">Demontaža obrob, žlebov, kljuk in odtočnih cevi </t>
    </r>
    <r>
      <rPr>
        <sz val="11"/>
        <rFont val="Arial Narrow"/>
        <family val="2"/>
        <charset val="238"/>
      </rPr>
      <t>nakladanje ter transport na stalno deponijo, k pooblaščenemu zbiralcu odpadkov, s pridobitvijo evidenčnih listov in plačilom vseh pristojbin.</t>
    </r>
  </si>
  <si>
    <r>
      <rPr>
        <b/>
        <sz val="11"/>
        <rFont val="Arial Narrow"/>
        <family val="2"/>
        <charset val="238"/>
      </rPr>
      <t xml:space="preserve">Demontaža obrob, žlebov, kljuk in odtočnih cevi </t>
    </r>
    <r>
      <rPr>
        <sz val="11"/>
        <rFont val="Arial Narrow"/>
        <family val="2"/>
        <charset val="238"/>
      </rPr>
      <t>naklad ter transport na stalno deponijo, k pooblaščenemu zbiralcu odpadkov, s pridobitvijo evidenčnih listov in plačilom vseh pristojbin.</t>
    </r>
  </si>
  <si>
    <r>
      <t xml:space="preserve">Obnova okna O1 - </t>
    </r>
    <r>
      <rPr>
        <sz val="11"/>
        <rFont val="Arial Narrow"/>
        <family val="2"/>
        <charset val="238"/>
      </rPr>
      <t>leseno okno s štirimi vertikalnimi krili:
- zidarska mera: 1,42 x 2,60 m 
- vgradnja: v opečni zid
- zasteklitev: enojna zasteklitev
- kljuka: obstoječi zatiči, manjkajoči se nadomestijo z enakimi obstoječim
- dotrajani leseni deli se nadomestijo z novimi oziroma popravijo.
- barvanje oken: okna se pobarvajo po navodilih ZVKDS</t>
    </r>
  </si>
  <si>
    <t>Skladno z načrtom pregleda stavbnega pohištva, ki ga pripravi izvajalec in potrdi naročnik ter nadzor, se določi delež okvirjev in kril, ki so potrebni obnove ali zamenjave. 
Dotrajana lesena okna O1 je potrebno nadomestiti z novimi, ki bodo v materialu, obliki, proporcih, načinu odpiranja in barvnem tonu enaki prvotnim. V kolikor je katero izmed prvotnih oken ohranjeno v stanju, ki omogoča obnovo, ga je potrebno obnoviti. Pri obnovi oken se izvedejo naslednja konservatorska-restavratorska dela:
- nastavitev nasadil in okovja,
- demontaža kril in okovja,
- mehansko in kemično odstranjevanje poškodovanih premazov,
- mizarska popravila: kitanje manjših poškodb in sanacija večjih poškodb v lesu,
- brušenje,
- popravilo dvižnega mehanizma oken
- pokrivni sistemski zaščitni premaz za les (1 x sloj temeljnega premaza in 2x sloj pokrivnega premaza)
- popravilo in površinska obdelava okovja oken v skladu s prvotno obdelavo,
- izdelava replik prvotnega okovja,
- montaža okovja,
- montaža kril.</t>
  </si>
  <si>
    <r>
      <t>M4</t>
    </r>
    <r>
      <rPr>
        <sz val="11"/>
        <rFont val="Arial Narrow"/>
        <family val="2"/>
        <charset val="238"/>
      </rPr>
      <t xml:space="preserve"> - dim. 210 x 165 pred oknom O7</t>
    </r>
  </si>
  <si>
    <r>
      <t xml:space="preserve">Demontaža lesenega ostrešja v celoti. </t>
    </r>
    <r>
      <rPr>
        <sz val="11"/>
        <rFont val="Arial Narrow"/>
        <family val="2"/>
        <charset val="238"/>
      </rPr>
      <t>Demontira se leseni del ostrešja v celoti, v ceni je zajeto podpiranje, varovanje elementov, demontaža, vsa dvižna in transportna sredstva, delovni odri, nakladanje in odvoz dotrajanega lesa na stalno deponijo, k pooblaščenemu zbiralcu odpadkov, s pridobitvijo evidenčnih listov in plačilom vseh pristojbin. Ostrešje se demontira v skladu z navodili statika. V ceni zajeti odstranitev letev, deščičnega opaža strehe. špirovcev, leg in ostalih elementov ostrešja, razen nosilcev stropa in opaž stropa.</t>
    </r>
  </si>
  <si>
    <r>
      <t xml:space="preserve">Dobava in montaža kabla NHXMH-J in N2XH-J uvlečenega skozi skobe nadometno po stenah/stropovih.
</t>
    </r>
    <r>
      <rPr>
        <b/>
        <sz val="10"/>
        <rFont val="Arial"/>
        <family val="2"/>
        <charset val="238"/>
      </rPr>
      <t>Minimalni razred odziva na ogenj za vgrajene električne kable znaša B2ca s1 d1 a1.</t>
    </r>
    <r>
      <rPr>
        <sz val="10"/>
        <rFont val="Arial"/>
        <family val="2"/>
        <charset val="238"/>
      </rPr>
      <t xml:space="preserve">
</t>
    </r>
  </si>
  <si>
    <t>Dobava in montaža nadometne skobe SK 8-18 za pritrditev kablov na steno ali strop z vsem potrebnim montažnim materialom</t>
  </si>
  <si>
    <t>Drobni material (montažni in vezni material...)</t>
  </si>
  <si>
    <t>Gregor Bucik, mag.inž.arh. A-2055</t>
  </si>
  <si>
    <r>
      <t xml:space="preserve">Demontaža obstoječe strešne kritine. </t>
    </r>
    <r>
      <rPr>
        <sz val="11"/>
        <rFont val="Arial Narrow"/>
        <family val="2"/>
        <charset val="238"/>
      </rPr>
      <t>Strešna kritina se demontira v celoti. V ceni je zajeta demontaža, nakladanje in odvoz strešnikov na stalno deponijo, k pooblaščenemu zbiralcu odpadkov, s pridobitvijo evidenčnih listov in plačilom vseh pristojbin.</t>
    </r>
  </si>
  <si>
    <r>
      <rPr>
        <b/>
        <sz val="11"/>
        <rFont val="Arial Narrow"/>
        <family val="2"/>
        <charset val="238"/>
      </rPr>
      <t>Lesena konstrukcija ostrešja.</t>
    </r>
    <r>
      <rPr>
        <sz val="11"/>
        <rFont val="Arial Narrow"/>
        <family val="2"/>
        <charset val="238"/>
      </rPr>
      <t xml:space="preserve"> Dobava in montaža nove lesene konstrukcije ostrešja, uporabi se konstrukcijski les trdnostnega razreda C24 oz. lepljen les trdnostnega razreda GL24h.,vključno z vsem spojnim in pritrdilnim materialom in obrizgom Silvanolin, v ceni je zajeto podpiranje, spajanje z obstoječimi elementi, zaščita lesa pred zunanjimi vplivi, dvigovanje elementov, uporaba avtodvigala ali drugega dvižnega sredstva, gradbeni odri. Nove elemente se ostrešju dodaja v skladu z navodili statika.</t>
    </r>
  </si>
  <si>
    <r>
      <rPr>
        <b/>
        <sz val="11"/>
        <rFont val="Arial Narrow"/>
        <family val="2"/>
        <charset val="238"/>
      </rPr>
      <t>Strešna kritina.</t>
    </r>
    <r>
      <rPr>
        <sz val="11"/>
        <rFont val="Arial Narrow"/>
        <family val="2"/>
        <charset val="238"/>
      </rPr>
      <t xml:space="preserve"> Dobava in montaža novih strešnikov zareznikov, ki so čim bolj podobni obstoječim, kot npr. Tondach - Vlečeni zareznik Natur naravno rdeča. V ceni zajeto dobavo, montažo, gradbene odre, dvižna in transportna sredstva, varovanje.</t>
    </r>
  </si>
  <si>
    <r>
      <rPr>
        <b/>
        <sz val="11"/>
        <rFont val="Arial Narrow"/>
        <family val="2"/>
        <charset val="238"/>
      </rPr>
      <t>Lesena konstrukcija strehe.</t>
    </r>
    <r>
      <rPr>
        <sz val="11"/>
        <rFont val="Arial Narrow"/>
        <family val="2"/>
        <charset val="238"/>
      </rPr>
      <t xml:space="preserve"> Dobava in montaža nove lesene konstrukcije ostrešja, uporabi se konstrukcijski les trdnostnega razreda C24 oz. lepljen les trdnostnega razreda GL24h.,vključno z vsem spojnim in pritrdilnim materialom in obrizgom Silvanolin, v ceni je zajeto podpiranje, spajanje z obstoječimi elementi, zaščita lesa pred zunanjimi vplivi, dvigovanje elementov, uporaba avtodvigala ali drugega dvižnega sredstva, gradbeni odri. Nove elemente se ostrešju dodaja v skladu z navodili statika.</t>
    </r>
  </si>
  <si>
    <r>
      <rPr>
        <b/>
        <sz val="11"/>
        <rFont val="Arial Narrow"/>
        <family val="2"/>
        <charset val="238"/>
      </rPr>
      <t>Strešna kritina iz pocinkane pločevine.</t>
    </r>
    <r>
      <rPr>
        <sz val="11"/>
        <rFont val="Arial Narrow"/>
        <family val="2"/>
        <charset val="238"/>
      </rPr>
      <t xml:space="preserve">  Dobava in montaža strešne kritine iz pocinkane folcane pločevine. V ceni zajeto dobavo, montažo, gradbene odre, dvižna in transportna sredstva, varovanje.</t>
    </r>
  </si>
  <si>
    <t>TUJE STORITVE (PID)</t>
  </si>
  <si>
    <t>Ponudnik:</t>
  </si>
  <si>
    <t>PONUDBENI PREDRAČUN</t>
  </si>
  <si>
    <t>Žig in podpis ponudnika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</si>
</sst>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1]"/>
    <numFmt numFmtId="165" formatCode="_(* #,##0.00_);_(* \(#,##0.00\);_(* &quot;-&quot;??_);_(@_)"/>
    <numFmt numFmtId="166" formatCode="_-* #,##0.00\ _€_-;\-* #,##0.00\ _€_-;_-* &quot;-&quot;??\ _€_-;_-@_-"/>
    <numFmt numFmtId="167" formatCode="_-* #,##0\ _€_-;\-* #,##0\ _€_-;_-* &quot;-&quot;\ _€_-;_-@_-"/>
    <numFmt numFmtId="168" formatCode="#,##0.00\ &quot;€&quot;"/>
    <numFmt numFmtId="169" formatCode="#&quot;.&quot;"/>
    <numFmt numFmtId="170" formatCode="0.0"/>
  </numFmts>
  <fonts count="66">
    <font>
      <sz val="11"/>
      <color theme="1"/>
      <name val="Aptos Narrow"/>
      <family val="2"/>
      <charset val="238"/>
      <scheme val="minor"/>
    </font>
    <font>
      <b/>
      <sz val="11"/>
      <name val="Arial Narrow"/>
      <family val="2"/>
    </font>
    <font>
      <sz val="11"/>
      <color rgb="FF000000"/>
      <name val="Arial Narrow"/>
      <family val="2"/>
    </font>
    <font>
      <b/>
      <sz val="16"/>
      <color rgb="FF000000"/>
      <name val="Arial Narrow"/>
      <family val="2"/>
    </font>
    <font>
      <b/>
      <sz val="18"/>
      <color rgb="FF000000"/>
      <name val="Arial Narrow"/>
      <family val="2"/>
    </font>
    <font>
      <b/>
      <sz val="11"/>
      <color rgb="FF000000"/>
      <name val="Arial Narrow"/>
      <family val="2"/>
    </font>
    <font>
      <sz val="11"/>
      <color rgb="FF000000"/>
      <name val="Arial Narrow"/>
      <family val="2"/>
      <charset val="238"/>
    </font>
    <font>
      <sz val="11"/>
      <color theme="1"/>
      <name val="Aptos Narrow"/>
      <family val="2"/>
      <charset val="238"/>
      <scheme val="minor"/>
    </font>
    <font>
      <sz val="11"/>
      <name val="Arial Narrow"/>
      <family val="2"/>
    </font>
    <font>
      <b/>
      <sz val="11"/>
      <color indexed="8"/>
      <name val="Arial Narrow"/>
      <family val="2"/>
    </font>
    <font>
      <sz val="11"/>
      <color indexed="8"/>
      <name val="Arial Narrow"/>
      <family val="2"/>
    </font>
    <font>
      <sz val="11"/>
      <color indexed="8"/>
      <name val="Arial Narrow"/>
      <family val="2"/>
      <charset val="238"/>
    </font>
    <font>
      <b/>
      <sz val="16"/>
      <color indexed="8"/>
      <name val="Arial Narrow"/>
      <family val="2"/>
    </font>
    <font>
      <b/>
      <sz val="11"/>
      <color indexed="8"/>
      <name val="Arial Narrow"/>
      <family val="2"/>
      <charset val="238"/>
    </font>
    <font>
      <b/>
      <sz val="14"/>
      <color indexed="8"/>
      <name val="Arial Narrow"/>
      <family val="2"/>
      <charset val="238"/>
    </font>
    <font>
      <sz val="14"/>
      <color indexed="8"/>
      <name val="Arial Narrow"/>
      <family val="2"/>
      <charset val="238"/>
    </font>
    <font>
      <sz val="11"/>
      <name val="Arial Narrow"/>
      <family val="2"/>
      <charset val="238"/>
    </font>
    <font>
      <b/>
      <sz val="11"/>
      <name val="Arial Narrow"/>
      <family val="2"/>
      <charset val="238"/>
    </font>
    <font>
      <sz val="10"/>
      <name val="Arial"/>
      <family val="2"/>
      <charset val="238"/>
    </font>
    <font>
      <sz val="11"/>
      <color rgb="FF000000"/>
      <name val="Calibri"/>
      <family val="2"/>
      <charset val="238"/>
    </font>
    <font>
      <sz val="11"/>
      <color theme="1"/>
      <name val="Aptos Narrow"/>
      <family val="2"/>
      <scheme val="minor"/>
    </font>
    <font>
      <sz val="11"/>
      <color indexed="8"/>
      <name val="Calibri"/>
      <family val="2"/>
      <charset val="238"/>
    </font>
    <font>
      <sz val="11"/>
      <name val="Swis721 Cn BT"/>
      <family val="2"/>
    </font>
    <font>
      <sz val="11"/>
      <name val="Arial Narrow CE"/>
      <family val="2"/>
      <charset val="238"/>
    </font>
    <font>
      <sz val="10"/>
      <name val="Arial"/>
      <family val="2"/>
      <charset val="238"/>
    </font>
    <font>
      <sz val="10"/>
      <name val="Arial CE"/>
    </font>
    <font>
      <u/>
      <sz val="11"/>
      <color theme="10"/>
      <name val="Aptos Narrow"/>
      <family val="2"/>
      <scheme val="minor"/>
    </font>
    <font>
      <b/>
      <sz val="11"/>
      <color theme="1"/>
      <name val="Aptos Narrow"/>
      <family val="2"/>
      <charset val="238"/>
      <scheme val="minor"/>
    </font>
    <font>
      <sz val="8"/>
      <name val="Aptos Narrow"/>
      <family val="2"/>
      <charset val="238"/>
      <scheme val="minor"/>
    </font>
    <font>
      <sz val="11"/>
      <name val="Tahoma"/>
      <family val="2"/>
      <charset val="238"/>
    </font>
    <font>
      <b/>
      <sz val="11"/>
      <color indexed="8"/>
      <name val="Tahoma"/>
      <family val="2"/>
      <charset val="238"/>
    </font>
    <font>
      <b/>
      <sz val="11"/>
      <name val="Tahoma"/>
      <family val="2"/>
      <charset val="238"/>
    </font>
    <font>
      <sz val="11"/>
      <color indexed="8"/>
      <name val="Tahoma"/>
      <family val="2"/>
      <charset val="238"/>
    </font>
    <font>
      <b/>
      <sz val="10"/>
      <name val="Arial"/>
      <family val="2"/>
      <charset val="238"/>
    </font>
    <font>
      <b/>
      <sz val="10"/>
      <color rgb="FF41A6B1"/>
      <name val="Tahoma"/>
      <family val="2"/>
      <charset val="238"/>
    </font>
    <font>
      <sz val="10"/>
      <color indexed="8"/>
      <name val="Arial"/>
      <family val="2"/>
      <charset val="238"/>
    </font>
    <font>
      <sz val="10"/>
      <color theme="1"/>
      <name val="Arial"/>
      <family val="2"/>
      <charset val="238"/>
    </font>
    <font>
      <sz val="10"/>
      <color indexed="8"/>
      <name val="Calibri"/>
      <family val="2"/>
      <charset val="238"/>
    </font>
    <font>
      <b/>
      <sz val="10"/>
      <color rgb="FFF26624"/>
      <name val="Arial"/>
      <family val="2"/>
      <charset val="238"/>
    </font>
    <font>
      <b/>
      <sz val="10"/>
      <color rgb="FF41A6B1"/>
      <name val="Arial"/>
      <family val="2"/>
      <charset val="238"/>
    </font>
    <font>
      <sz val="11"/>
      <color indexed="8"/>
      <name val="Arial"/>
      <family val="2"/>
      <charset val="204"/>
    </font>
    <font>
      <sz val="10"/>
      <name val="Tahoma"/>
      <family val="2"/>
      <charset val="238"/>
    </font>
    <font>
      <sz val="10"/>
      <name val="Arial CE"/>
      <charset val="238"/>
    </font>
    <font>
      <b/>
      <sz val="10"/>
      <color rgb="FFF26624"/>
      <name val="Arial"/>
      <family val="2"/>
    </font>
    <font>
      <sz val="10"/>
      <color rgb="FFFF0000"/>
      <name val="Arial"/>
      <family val="2"/>
      <charset val="238"/>
    </font>
    <font>
      <sz val="10"/>
      <name val="Arial"/>
      <family val="2"/>
    </font>
    <font>
      <sz val="10"/>
      <color theme="1"/>
      <name val="Arial"/>
      <family val="2"/>
    </font>
    <font>
      <sz val="10"/>
      <name val="Arial CE"/>
      <family val="2"/>
      <charset val="238"/>
    </font>
    <font>
      <b/>
      <sz val="8"/>
      <name val="Arial"/>
      <family val="2"/>
      <charset val="238"/>
    </font>
    <font>
      <sz val="11"/>
      <name val="Arial"/>
      <family val="2"/>
      <charset val="238"/>
    </font>
    <font>
      <b/>
      <sz val="10"/>
      <color theme="1"/>
      <name val="Arial"/>
      <family val="2"/>
      <charset val="238"/>
    </font>
    <font>
      <b/>
      <i/>
      <sz val="10"/>
      <name val="Arial"/>
      <family val="2"/>
      <charset val="238"/>
    </font>
    <font>
      <b/>
      <sz val="10"/>
      <color rgb="FFF26624"/>
      <name val="Tahoma"/>
      <family val="2"/>
      <charset val="238"/>
    </font>
    <font>
      <sz val="10"/>
      <color rgb="FFF26624"/>
      <name val="Arial"/>
      <family val="2"/>
      <charset val="238"/>
    </font>
    <font>
      <sz val="10"/>
      <name val="Times New Roman"/>
      <family val="1"/>
      <charset val="238"/>
    </font>
    <font>
      <sz val="8"/>
      <name val="Arial"/>
      <family val="2"/>
      <charset val="238"/>
    </font>
    <font>
      <sz val="10"/>
      <color indexed="10"/>
      <name val="Arial"/>
      <family val="2"/>
      <charset val="238"/>
    </font>
    <font>
      <sz val="10"/>
      <color indexed="62"/>
      <name val="Arial"/>
      <family val="2"/>
      <charset val="238"/>
    </font>
    <font>
      <u/>
      <sz val="11"/>
      <color theme="10"/>
      <name val="Aptos Narrow"/>
      <family val="2"/>
      <charset val="238"/>
      <scheme val="minor"/>
    </font>
    <font>
      <sz val="11"/>
      <name val="Aptos Narrow"/>
      <family val="2"/>
      <charset val="238"/>
      <scheme val="minor"/>
    </font>
    <font>
      <b/>
      <sz val="11"/>
      <name val="Aptos Narrow"/>
      <family val="2"/>
      <charset val="238"/>
      <scheme val="minor"/>
    </font>
    <font>
      <b/>
      <sz val="16"/>
      <name val="Arial Narrow"/>
      <family val="2"/>
    </font>
    <font>
      <b/>
      <sz val="14"/>
      <name val="Arial Narrow"/>
      <family val="2"/>
      <charset val="238"/>
    </font>
    <font>
      <sz val="14"/>
      <name val="Arial Narrow"/>
      <family val="2"/>
      <charset val="238"/>
    </font>
    <font>
      <b/>
      <sz val="18"/>
      <color rgb="FFFF0000"/>
      <name val="Arial Narrow"/>
      <family val="2"/>
    </font>
    <font>
      <sz val="11"/>
      <color rgb="FFFF0000"/>
      <name val="Arial Narrow"/>
      <family val="2"/>
    </font>
  </fonts>
  <fills count="7">
    <fill>
      <patternFill patternType="none"/>
    </fill>
    <fill>
      <patternFill patternType="gray125"/>
    </fill>
    <fill>
      <patternFill patternType="solid">
        <fgColor theme="0"/>
        <bgColor indexed="64"/>
      </patternFill>
    </fill>
    <fill>
      <patternFill patternType="solid">
        <fgColor indexed="22"/>
        <bgColor indexed="31"/>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59999389629810485"/>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bottom style="double">
        <color indexed="64"/>
      </bottom>
      <diagonal/>
    </border>
    <border>
      <left style="hair">
        <color indexed="64"/>
      </left>
      <right style="hair">
        <color indexed="64"/>
      </right>
      <top style="thin">
        <color indexed="64"/>
      </top>
      <bottom style="hair">
        <color indexed="64"/>
      </bottom>
      <diagonal/>
    </border>
  </borders>
  <cellStyleXfs count="43">
    <xf numFmtId="0" fontId="0" fillId="0" borderId="0"/>
    <xf numFmtId="0" fontId="7" fillId="0" borderId="0"/>
    <xf numFmtId="0" fontId="18" fillId="0" borderId="0"/>
    <xf numFmtId="0" fontId="19" fillId="0" borderId="0"/>
    <xf numFmtId="0" fontId="19" fillId="0" borderId="0"/>
    <xf numFmtId="0" fontId="20" fillId="0" borderId="0"/>
    <xf numFmtId="0" fontId="7" fillId="0" borderId="0"/>
    <xf numFmtId="0" fontId="18" fillId="0" borderId="0"/>
    <xf numFmtId="0" fontId="18" fillId="0" borderId="0"/>
    <xf numFmtId="0" fontId="7" fillId="0" borderId="0"/>
    <xf numFmtId="0" fontId="7" fillId="0" borderId="0"/>
    <xf numFmtId="0" fontId="21" fillId="0" borderId="0"/>
    <xf numFmtId="44" fontId="21" fillId="0" borderId="0" applyFont="0" applyFill="0" applyBorder="0" applyAlignment="0" applyProtection="0"/>
    <xf numFmtId="0" fontId="22" fillId="0" borderId="0"/>
    <xf numFmtId="0" fontId="23" fillId="0" borderId="0"/>
    <xf numFmtId="0" fontId="24" fillId="0" borderId="0"/>
    <xf numFmtId="0" fontId="18" fillId="0" borderId="0"/>
    <xf numFmtId="165" fontId="25" fillId="0" borderId="0" applyFont="0" applyFill="0" applyBorder="0" applyAlignment="0" applyProtection="0"/>
    <xf numFmtId="43" fontId="25" fillId="0" borderId="0" applyFont="0" applyFill="0" applyBorder="0" applyAlignment="0" applyProtection="0"/>
    <xf numFmtId="0" fontId="25" fillId="0" borderId="0"/>
    <xf numFmtId="0" fontId="21" fillId="0" borderId="0"/>
    <xf numFmtId="166" fontId="7" fillId="0" borderId="0" applyFont="0" applyFill="0" applyBorder="0" applyAlignment="0" applyProtection="0"/>
    <xf numFmtId="167" fontId="7" fillId="0" borderId="0" applyFont="0" applyFill="0" applyBorder="0" applyAlignment="0" applyProtection="0"/>
    <xf numFmtId="0" fontId="26" fillId="0" borderId="0" applyNumberFormat="0" applyFill="0" applyBorder="0" applyAlignment="0" applyProtection="0"/>
    <xf numFmtId="0" fontId="18" fillId="0" borderId="0"/>
    <xf numFmtId="44" fontId="18" fillId="0" borderId="0" applyFont="0" applyFill="0" applyBorder="0" applyAlignment="0" applyProtection="0"/>
    <xf numFmtId="0" fontId="18" fillId="0" borderId="0"/>
    <xf numFmtId="49" fontId="34" fillId="0" borderId="0" applyNumberFormat="0" applyAlignment="0">
      <alignment vertical="top"/>
    </xf>
    <xf numFmtId="0" fontId="18" fillId="0" borderId="0"/>
    <xf numFmtId="0" fontId="40" fillId="0" borderId="0"/>
    <xf numFmtId="4" fontId="41" fillId="5" borderId="35">
      <alignment horizontal="right" readingOrder="1"/>
      <protection locked="0"/>
    </xf>
    <xf numFmtId="0" fontId="42" fillId="0" borderId="0"/>
    <xf numFmtId="0" fontId="7" fillId="0" borderId="0"/>
    <xf numFmtId="0" fontId="18" fillId="0" borderId="0" applyNumberFormat="0" applyFill="0" applyBorder="0" applyAlignment="0" applyProtection="0"/>
    <xf numFmtId="0" fontId="18" fillId="0" borderId="0" applyNumberFormat="0" applyFill="0" applyBorder="0" applyAlignment="0" applyProtection="0"/>
    <xf numFmtId="4" fontId="41" fillId="5" borderId="35">
      <alignment horizontal="right" readingOrder="1"/>
      <protection locked="0"/>
    </xf>
    <xf numFmtId="0" fontId="18" fillId="0" borderId="0"/>
    <xf numFmtId="0" fontId="18" fillId="0" borderId="0"/>
    <xf numFmtId="49" fontId="52" fillId="0" borderId="0" applyNumberFormat="0" applyAlignment="0">
      <alignment vertical="top"/>
    </xf>
    <xf numFmtId="0" fontId="18" fillId="0" borderId="0"/>
    <xf numFmtId="0" fontId="18" fillId="0" borderId="0"/>
    <xf numFmtId="0" fontId="21" fillId="0" borderId="0"/>
    <xf numFmtId="0" fontId="58" fillId="0" borderId="0" applyNumberFormat="0" applyFill="0" applyBorder="0" applyAlignment="0" applyProtection="0"/>
  </cellStyleXfs>
  <cellXfs count="399">
    <xf numFmtId="0" fontId="0" fillId="0" borderId="0" xfId="0"/>
    <xf numFmtId="0" fontId="2" fillId="2" borderId="0" xfId="0" applyFont="1" applyFill="1"/>
    <xf numFmtId="0" fontId="4" fillId="2" borderId="0" xfId="0" applyFont="1" applyFill="1" applyAlignment="1">
      <alignment horizontal="center" vertical="center"/>
    </xf>
    <xf numFmtId="0" fontId="2" fillId="2" borderId="7" xfId="0" applyFont="1" applyFill="1" applyBorder="1"/>
    <xf numFmtId="0" fontId="5" fillId="2" borderId="8" xfId="0" applyFont="1" applyFill="1" applyBorder="1" applyAlignment="1">
      <alignment horizontal="left"/>
    </xf>
    <xf numFmtId="0" fontId="5" fillId="2" borderId="9" xfId="0" applyFont="1" applyFill="1" applyBorder="1" applyAlignment="1">
      <alignment horizontal="left"/>
    </xf>
    <xf numFmtId="0" fontId="2" fillId="2" borderId="10" xfId="0" applyFont="1" applyFill="1" applyBorder="1"/>
    <xf numFmtId="0" fontId="5" fillId="2" borderId="0" xfId="0" applyFont="1" applyFill="1" applyAlignment="1">
      <alignment horizontal="left"/>
    </xf>
    <xf numFmtId="0" fontId="5" fillId="2" borderId="11" xfId="0" applyFont="1" applyFill="1" applyBorder="1" applyAlignment="1">
      <alignment horizontal="left"/>
    </xf>
    <xf numFmtId="0" fontId="2" fillId="2" borderId="12" xfId="0" applyFont="1" applyFill="1" applyBorder="1"/>
    <xf numFmtId="0" fontId="5" fillId="2" borderId="13" xfId="0" applyFont="1" applyFill="1" applyBorder="1" applyAlignment="1">
      <alignment horizontal="left"/>
    </xf>
    <xf numFmtId="0" fontId="5" fillId="2" borderId="14" xfId="0" applyFont="1" applyFill="1" applyBorder="1" applyAlignment="1">
      <alignment horizontal="left"/>
    </xf>
    <xf numFmtId="0" fontId="2" fillId="2" borderId="15" xfId="0" applyFont="1" applyFill="1" applyBorder="1" applyAlignment="1">
      <alignment horizontal="left" vertical="top"/>
    </xf>
    <xf numFmtId="0" fontId="2" fillId="2" borderId="0" xfId="0" applyFont="1" applyFill="1" applyAlignment="1">
      <alignment horizontal="left" vertical="top"/>
    </xf>
    <xf numFmtId="0" fontId="5" fillId="2" borderId="0" xfId="0" applyFont="1" applyFill="1" applyAlignment="1">
      <alignment horizontal="left" vertical="top" wrapText="1"/>
    </xf>
    <xf numFmtId="0" fontId="2" fillId="2" borderId="15" xfId="0" applyFont="1" applyFill="1" applyBorder="1"/>
    <xf numFmtId="0" fontId="5" fillId="2" borderId="16" xfId="0" applyFont="1" applyFill="1" applyBorder="1" applyAlignment="1">
      <alignment horizontal="left"/>
    </xf>
    <xf numFmtId="0" fontId="2" fillId="2" borderId="13" xfId="0" applyFont="1" applyFill="1" applyBorder="1"/>
    <xf numFmtId="0" fontId="6" fillId="2" borderId="18" xfId="0" applyFont="1" applyFill="1" applyBorder="1"/>
    <xf numFmtId="0" fontId="6" fillId="2" borderId="19" xfId="0" applyFont="1" applyFill="1" applyBorder="1"/>
    <xf numFmtId="0" fontId="6" fillId="2" borderId="20" xfId="0" applyFont="1" applyFill="1" applyBorder="1"/>
    <xf numFmtId="0" fontId="6" fillId="2" borderId="21" xfId="0" applyFont="1" applyFill="1" applyBorder="1"/>
    <xf numFmtId="0" fontId="6" fillId="2" borderId="0" xfId="0" applyFont="1" applyFill="1"/>
    <xf numFmtId="0" fontId="6" fillId="2" borderId="22" xfId="0" applyFont="1" applyFill="1" applyBorder="1"/>
    <xf numFmtId="0" fontId="6" fillId="2" borderId="23" xfId="0" applyFont="1" applyFill="1" applyBorder="1"/>
    <xf numFmtId="0" fontId="6" fillId="2" borderId="24" xfId="0" applyFont="1" applyFill="1" applyBorder="1"/>
    <xf numFmtId="0" fontId="6" fillId="2" borderId="25" xfId="0" applyFont="1" applyFill="1" applyBorder="1"/>
    <xf numFmtId="0" fontId="5" fillId="2" borderId="0" xfId="0" applyFont="1" applyFill="1"/>
    <xf numFmtId="0" fontId="6" fillId="2" borderId="26" xfId="0" applyFont="1" applyFill="1" applyBorder="1" applyAlignment="1">
      <alignment wrapText="1"/>
    </xf>
    <xf numFmtId="0" fontId="5" fillId="2" borderId="16" xfId="0" applyFont="1" applyFill="1" applyBorder="1" applyAlignment="1">
      <alignment vertical="top"/>
    </xf>
    <xf numFmtId="0" fontId="6" fillId="2" borderId="27" xfId="0" applyFont="1" applyFill="1" applyBorder="1"/>
    <xf numFmtId="0" fontId="6" fillId="2" borderId="28" xfId="0" applyFont="1" applyFill="1" applyBorder="1"/>
    <xf numFmtId="49" fontId="5" fillId="2" borderId="16" xfId="0" applyNumberFormat="1" applyFont="1" applyFill="1" applyBorder="1" applyAlignment="1">
      <alignment horizontal="left"/>
    </xf>
    <xf numFmtId="0" fontId="2" fillId="2" borderId="16" xfId="0" applyFont="1" applyFill="1" applyBorder="1"/>
    <xf numFmtId="0" fontId="2" fillId="2" borderId="17" xfId="0" applyFont="1" applyFill="1" applyBorder="1"/>
    <xf numFmtId="0" fontId="1" fillId="0" borderId="0" xfId="0" applyFont="1" applyAlignment="1">
      <alignment vertical="top"/>
    </xf>
    <xf numFmtId="0" fontId="8" fillId="0" borderId="0" xfId="0" applyFont="1" applyAlignment="1">
      <alignment vertical="top"/>
    </xf>
    <xf numFmtId="44" fontId="8" fillId="0" borderId="0" xfId="0" applyNumberFormat="1" applyFont="1"/>
    <xf numFmtId="0" fontId="10" fillId="2" borderId="0" xfId="0" applyFont="1" applyFill="1"/>
    <xf numFmtId="0" fontId="10" fillId="2" borderId="7" xfId="0" applyFont="1" applyFill="1" applyBorder="1"/>
    <xf numFmtId="0" fontId="9" fillId="2" borderId="8" xfId="0" applyFont="1" applyFill="1" applyBorder="1"/>
    <xf numFmtId="0" fontId="10" fillId="2" borderId="8" xfId="0" applyFont="1" applyFill="1" applyBorder="1"/>
    <xf numFmtId="44" fontId="10" fillId="2" borderId="9" xfId="0" applyNumberFormat="1" applyFont="1" applyFill="1" applyBorder="1"/>
    <xf numFmtId="0" fontId="10" fillId="2" borderId="10" xfId="0" applyFont="1" applyFill="1" applyBorder="1"/>
    <xf numFmtId="0" fontId="9" fillId="2" borderId="0" xfId="0" applyFont="1" applyFill="1"/>
    <xf numFmtId="44" fontId="10" fillId="2" borderId="11" xfId="0" applyNumberFormat="1" applyFont="1" applyFill="1" applyBorder="1"/>
    <xf numFmtId="0" fontId="10" fillId="2" borderId="12" xfId="0" applyFont="1" applyFill="1" applyBorder="1"/>
    <xf numFmtId="0" fontId="9" fillId="2" borderId="13" xfId="0" applyFont="1" applyFill="1" applyBorder="1"/>
    <xf numFmtId="0" fontId="10" fillId="2" borderId="13" xfId="0" applyFont="1" applyFill="1" applyBorder="1"/>
    <xf numFmtId="44" fontId="10" fillId="2" borderId="14" xfId="0" applyNumberFormat="1" applyFont="1" applyFill="1" applyBorder="1"/>
    <xf numFmtId="44" fontId="10" fillId="2" borderId="0" xfId="0" applyNumberFormat="1" applyFont="1" applyFill="1"/>
    <xf numFmtId="0" fontId="10" fillId="2" borderId="15" xfId="0" applyFont="1" applyFill="1" applyBorder="1"/>
    <xf numFmtId="0" fontId="9" fillId="2" borderId="16" xfId="0" applyFont="1" applyFill="1" applyBorder="1"/>
    <xf numFmtId="0" fontId="10" fillId="2" borderId="16" xfId="0" applyFont="1" applyFill="1" applyBorder="1"/>
    <xf numFmtId="44" fontId="10" fillId="2" borderId="17" xfId="0" applyNumberFormat="1" applyFont="1" applyFill="1" applyBorder="1"/>
    <xf numFmtId="0" fontId="9" fillId="2" borderId="0" xfId="0" applyFont="1" applyFill="1" applyAlignment="1">
      <alignment horizontal="right"/>
    </xf>
    <xf numFmtId="0" fontId="10" fillId="2" borderId="0" xfId="0" applyFont="1" applyFill="1" applyAlignment="1">
      <alignment horizontal="right"/>
    </xf>
    <xf numFmtId="0" fontId="11" fillId="2" borderId="0" xfId="0" applyFont="1" applyFill="1"/>
    <xf numFmtId="44" fontId="8" fillId="2" borderId="0" xfId="0" applyNumberFormat="1" applyFont="1" applyFill="1"/>
    <xf numFmtId="44" fontId="11" fillId="2" borderId="0" xfId="0" applyNumberFormat="1" applyFont="1" applyFill="1"/>
    <xf numFmtId="0" fontId="1" fillId="3" borderId="32" xfId="0" applyFont="1" applyFill="1" applyBorder="1" applyAlignment="1">
      <alignment vertical="top"/>
    </xf>
    <xf numFmtId="0" fontId="8" fillId="3" borderId="32" xfId="0" applyFont="1" applyFill="1" applyBorder="1" applyAlignment="1">
      <alignment horizontal="center"/>
    </xf>
    <xf numFmtId="0" fontId="8" fillId="3" borderId="32" xfId="0" applyFont="1" applyFill="1" applyBorder="1"/>
    <xf numFmtId="44" fontId="8" fillId="3" borderId="32" xfId="0" applyNumberFormat="1" applyFont="1" applyFill="1" applyBorder="1"/>
    <xf numFmtId="0" fontId="8" fillId="0" borderId="0" xfId="0" applyFont="1" applyAlignment="1">
      <alignment horizontal="center"/>
    </xf>
    <xf numFmtId="0" fontId="8" fillId="0" borderId="0" xfId="0" applyFont="1"/>
    <xf numFmtId="0" fontId="1" fillId="3" borderId="32" xfId="0" applyFont="1" applyFill="1" applyBorder="1" applyAlignment="1">
      <alignment horizontal="center"/>
    </xf>
    <xf numFmtId="44" fontId="1" fillId="3" borderId="32" xfId="0" applyNumberFormat="1" applyFont="1" applyFill="1" applyBorder="1" applyAlignment="1">
      <alignment horizontal="center"/>
    </xf>
    <xf numFmtId="0" fontId="8" fillId="0" borderId="0" xfId="0" applyFont="1" applyAlignment="1">
      <alignment vertical="top" wrapText="1"/>
    </xf>
    <xf numFmtId="0" fontId="8" fillId="0" borderId="0" xfId="0" applyFont="1" applyAlignment="1">
      <alignment horizontal="center" vertical="top"/>
    </xf>
    <xf numFmtId="4" fontId="8" fillId="0" borderId="0" xfId="0" applyNumberFormat="1" applyFont="1" applyAlignment="1">
      <alignment horizontal="right" vertical="top"/>
    </xf>
    <xf numFmtId="164" fontId="8" fillId="0" borderId="0" xfId="0" applyNumberFormat="1" applyFont="1" applyAlignment="1" applyProtection="1">
      <alignment horizontal="right" vertical="top"/>
      <protection locked="0"/>
    </xf>
    <xf numFmtId="0" fontId="8" fillId="0" borderId="0" xfId="0" applyFont="1" applyAlignment="1">
      <alignment horizontal="justify" vertical="top" wrapText="1"/>
    </xf>
    <xf numFmtId="49" fontId="8" fillId="0" borderId="0" xfId="0" applyNumberFormat="1" applyFont="1" applyAlignment="1">
      <alignment vertical="top"/>
    </xf>
    <xf numFmtId="4" fontId="8" fillId="0" borderId="0" xfId="0" applyNumberFormat="1" applyFont="1" applyAlignment="1">
      <alignment horizontal="right"/>
    </xf>
    <xf numFmtId="164" fontId="8" fillId="0" borderId="0" xfId="0" applyNumberFormat="1" applyFont="1" applyAlignment="1">
      <alignment horizontal="right"/>
    </xf>
    <xf numFmtId="49" fontId="1" fillId="4" borderId="33" xfId="0" applyNumberFormat="1" applyFont="1" applyFill="1" applyBorder="1" applyAlignment="1">
      <alignment vertical="top"/>
    </xf>
    <xf numFmtId="0" fontId="1" fillId="4" borderId="33" xfId="0" applyFont="1" applyFill="1" applyBorder="1" applyAlignment="1">
      <alignment horizontal="left" vertical="top" wrapText="1"/>
    </xf>
    <xf numFmtId="0" fontId="1" fillId="4" borderId="33" xfId="0" applyFont="1" applyFill="1" applyBorder="1" applyAlignment="1">
      <alignment horizontal="center"/>
    </xf>
    <xf numFmtId="4" fontId="1" fillId="4" borderId="33" xfId="0" applyNumberFormat="1" applyFont="1" applyFill="1" applyBorder="1" applyAlignment="1">
      <alignment horizontal="right"/>
    </xf>
    <xf numFmtId="164" fontId="1" fillId="4" borderId="33" xfId="0" applyNumberFormat="1" applyFont="1" applyFill="1" applyBorder="1" applyAlignment="1">
      <alignment horizontal="right"/>
    </xf>
    <xf numFmtId="0" fontId="0" fillId="2" borderId="0" xfId="0" applyFill="1"/>
    <xf numFmtId="0" fontId="16" fillId="0" borderId="0" xfId="0" applyFont="1" applyAlignment="1">
      <alignment vertical="top" wrapText="1"/>
    </xf>
    <xf numFmtId="0" fontId="6" fillId="0" borderId="27" xfId="0" applyFont="1" applyBorder="1"/>
    <xf numFmtId="0" fontId="12" fillId="2" borderId="15" xfId="0" applyFont="1" applyFill="1" applyBorder="1"/>
    <xf numFmtId="0" fontId="9" fillId="2" borderId="15" xfId="0" applyFont="1" applyFill="1" applyBorder="1"/>
    <xf numFmtId="0" fontId="14" fillId="2" borderId="29" xfId="0" applyFont="1" applyFill="1" applyBorder="1" applyAlignment="1">
      <alignment vertical="center"/>
    </xf>
    <xf numFmtId="0" fontId="15" fillId="2" borderId="30" xfId="0" applyFont="1" applyFill="1" applyBorder="1" applyAlignment="1">
      <alignment vertical="center"/>
    </xf>
    <xf numFmtId="44" fontId="14" fillId="2" borderId="31" xfId="0" applyNumberFormat="1" applyFont="1" applyFill="1" applyBorder="1" applyAlignment="1">
      <alignment vertical="center"/>
    </xf>
    <xf numFmtId="44" fontId="8" fillId="0" borderId="0" xfId="0" applyNumberFormat="1" applyFont="1" applyAlignment="1">
      <alignment horizontal="right" vertical="top"/>
    </xf>
    <xf numFmtId="44" fontId="8" fillId="0" borderId="0" xfId="0" applyNumberFormat="1" applyFont="1" applyAlignment="1">
      <alignment horizontal="right"/>
    </xf>
    <xf numFmtId="44" fontId="1" fillId="4" borderId="33" xfId="0" applyNumberFormat="1" applyFont="1" applyFill="1" applyBorder="1" applyAlignment="1">
      <alignment horizontal="right"/>
    </xf>
    <xf numFmtId="0" fontId="13" fillId="2" borderId="4" xfId="0" applyFont="1" applyFill="1" applyBorder="1"/>
    <xf numFmtId="0" fontId="13" fillId="2" borderId="5" xfId="0" applyFont="1" applyFill="1" applyBorder="1"/>
    <xf numFmtId="44" fontId="13" fillId="2" borderId="6" xfId="0" applyNumberFormat="1" applyFont="1" applyFill="1" applyBorder="1"/>
    <xf numFmtId="0" fontId="27" fillId="2" borderId="1" xfId="0" applyFont="1" applyFill="1" applyBorder="1"/>
    <xf numFmtId="0" fontId="27" fillId="2" borderId="2" xfId="0" applyFont="1" applyFill="1" applyBorder="1"/>
    <xf numFmtId="44" fontId="27" fillId="2" borderId="3" xfId="0" applyNumberFormat="1" applyFont="1" applyFill="1" applyBorder="1"/>
    <xf numFmtId="0" fontId="6" fillId="2" borderId="0" xfId="0" applyFont="1" applyFill="1" applyAlignment="1">
      <alignment wrapText="1"/>
    </xf>
    <xf numFmtId="0" fontId="5" fillId="2" borderId="0" xfId="0" applyFont="1" applyFill="1" applyAlignment="1">
      <alignment vertical="top"/>
    </xf>
    <xf numFmtId="0" fontId="6" fillId="0" borderId="0" xfId="0" applyFont="1"/>
    <xf numFmtId="0" fontId="0" fillId="0" borderId="0" xfId="0" applyAlignment="1">
      <alignment horizontal="left" vertical="top"/>
    </xf>
    <xf numFmtId="0" fontId="17" fillId="0" borderId="0" xfId="0" applyFont="1" applyAlignment="1">
      <alignment vertical="top" wrapText="1"/>
    </xf>
    <xf numFmtId="0" fontId="1" fillId="3" borderId="32" xfId="0" applyFont="1" applyFill="1" applyBorder="1" applyAlignment="1">
      <alignment wrapText="1"/>
    </xf>
    <xf numFmtId="0" fontId="1" fillId="0" borderId="0" xfId="0" applyFont="1" applyAlignment="1">
      <alignment wrapText="1"/>
    </xf>
    <xf numFmtId="0" fontId="8" fillId="0" borderId="0" xfId="0" applyFont="1" applyAlignment="1">
      <alignment wrapText="1"/>
    </xf>
    <xf numFmtId="0" fontId="0" fillId="0" borderId="0" xfId="0" applyAlignment="1">
      <alignment wrapText="1"/>
    </xf>
    <xf numFmtId="0" fontId="8" fillId="0" borderId="0" xfId="0" applyFont="1" applyAlignment="1">
      <alignment horizontal="left" vertical="top"/>
    </xf>
    <xf numFmtId="49" fontId="1" fillId="0" borderId="33" xfId="0" applyNumberFormat="1" applyFont="1" applyBorder="1" applyAlignment="1">
      <alignment vertical="top"/>
    </xf>
    <xf numFmtId="0" fontId="1" fillId="0" borderId="33" xfId="0" applyFont="1" applyBorder="1" applyAlignment="1">
      <alignment horizontal="left" vertical="top" wrapText="1"/>
    </xf>
    <xf numFmtId="0" fontId="1" fillId="0" borderId="33" xfId="0" applyFont="1" applyBorder="1" applyAlignment="1">
      <alignment horizontal="center"/>
    </xf>
    <xf numFmtId="4" fontId="1" fillId="0" borderId="33" xfId="0" applyNumberFormat="1" applyFont="1" applyBorder="1" applyAlignment="1">
      <alignment horizontal="right"/>
    </xf>
    <xf numFmtId="164" fontId="1" fillId="0" borderId="33" xfId="0" applyNumberFormat="1" applyFont="1" applyBorder="1" applyAlignment="1">
      <alignment horizontal="right"/>
    </xf>
    <xf numFmtId="0" fontId="8" fillId="0" borderId="0" xfId="0" applyFont="1" applyAlignment="1">
      <alignment horizontal="left" vertical="top" wrapText="1"/>
    </xf>
    <xf numFmtId="0" fontId="0" fillId="0" borderId="15" xfId="0" applyBorder="1"/>
    <xf numFmtId="0" fontId="16" fillId="0" borderId="16" xfId="0" applyFont="1" applyBorder="1" applyAlignment="1">
      <alignment vertical="top" wrapText="1"/>
    </xf>
    <xf numFmtId="0" fontId="0" fillId="0" borderId="16" xfId="0" applyBorder="1"/>
    <xf numFmtId="0" fontId="0" fillId="0" borderId="17" xfId="0" applyBorder="1"/>
    <xf numFmtId="0" fontId="0" fillId="0" borderId="10" xfId="0" applyBorder="1"/>
    <xf numFmtId="0" fontId="0" fillId="0" borderId="11" xfId="0" applyBorder="1"/>
    <xf numFmtId="0" fontId="8" fillId="0" borderId="12" xfId="0" applyFont="1" applyBorder="1" applyAlignment="1">
      <alignment horizontal="left" vertical="top"/>
    </xf>
    <xf numFmtId="0" fontId="8" fillId="0" borderId="13" xfId="0" applyFont="1" applyBorder="1" applyAlignment="1">
      <alignment horizontal="center" vertical="top"/>
    </xf>
    <xf numFmtId="4" fontId="8" fillId="0" borderId="13" xfId="0" applyNumberFormat="1" applyFont="1" applyBorder="1" applyAlignment="1">
      <alignment horizontal="right" vertical="top"/>
    </xf>
    <xf numFmtId="164" fontId="8" fillId="0" borderId="13" xfId="0" applyNumberFormat="1" applyFont="1" applyBorder="1" applyAlignment="1" applyProtection="1">
      <alignment horizontal="right" vertical="top"/>
      <protection locked="0"/>
    </xf>
    <xf numFmtId="44" fontId="8" fillId="0" borderId="14" xfId="0" applyNumberFormat="1" applyFont="1" applyBorder="1" applyAlignment="1">
      <alignment horizontal="right" vertical="top"/>
    </xf>
    <xf numFmtId="0" fontId="16" fillId="0" borderId="13" xfId="0" applyFont="1" applyBorder="1" applyAlignment="1">
      <alignment horizontal="left" vertical="top" wrapText="1"/>
    </xf>
    <xf numFmtId="0" fontId="0" fillId="0" borderId="10" xfId="0" applyBorder="1" applyAlignment="1">
      <alignment horizontal="left" vertical="top"/>
    </xf>
    <xf numFmtId="164" fontId="8" fillId="2" borderId="0" xfId="0" applyNumberFormat="1" applyFont="1" applyFill="1"/>
    <xf numFmtId="164" fontId="8" fillId="2" borderId="0" xfId="0" applyNumberFormat="1" applyFont="1" applyFill="1" applyAlignment="1">
      <alignment horizontal="right"/>
    </xf>
    <xf numFmtId="164" fontId="1" fillId="2" borderId="17" xfId="0" applyNumberFormat="1" applyFont="1" applyFill="1" applyBorder="1"/>
    <xf numFmtId="164" fontId="1" fillId="2" borderId="0" xfId="0" applyNumberFormat="1" applyFont="1" applyFill="1"/>
    <xf numFmtId="0" fontId="16" fillId="0" borderId="0" xfId="0" applyFont="1" applyAlignment="1">
      <alignment horizontal="center" vertical="top"/>
    </xf>
    <xf numFmtId="4" fontId="16" fillId="0" borderId="0" xfId="0" applyNumberFormat="1" applyFont="1" applyAlignment="1">
      <alignment horizontal="right" vertical="top"/>
    </xf>
    <xf numFmtId="164" fontId="16" fillId="0" borderId="0" xfId="0" applyNumberFormat="1" applyFont="1" applyAlignment="1" applyProtection="1">
      <alignment horizontal="right" vertical="top"/>
      <protection locked="0"/>
    </xf>
    <xf numFmtId="44" fontId="16" fillId="0" borderId="0" xfId="0" applyNumberFormat="1" applyFont="1" applyAlignment="1">
      <alignment horizontal="right" vertical="top"/>
    </xf>
    <xf numFmtId="0" fontId="0" fillId="0" borderId="0" xfId="0" applyAlignment="1">
      <alignment vertical="top"/>
    </xf>
    <xf numFmtId="49" fontId="1" fillId="0" borderId="0" xfId="0" applyNumberFormat="1" applyFont="1" applyAlignment="1">
      <alignment vertical="top"/>
    </xf>
    <xf numFmtId="0" fontId="1" fillId="0" borderId="0" xfId="0" applyFont="1" applyAlignment="1">
      <alignment horizontal="left" vertical="top" wrapText="1"/>
    </xf>
    <xf numFmtId="0" fontId="1" fillId="0" borderId="0" xfId="0" applyFont="1" applyAlignment="1">
      <alignment horizontal="center"/>
    </xf>
    <xf numFmtId="4" fontId="1" fillId="0" borderId="0" xfId="0" applyNumberFormat="1" applyFont="1" applyAlignment="1">
      <alignment horizontal="right"/>
    </xf>
    <xf numFmtId="164" fontId="1" fillId="0" borderId="0" xfId="0" applyNumberFormat="1" applyFont="1" applyAlignment="1">
      <alignment horizontal="right"/>
    </xf>
    <xf numFmtId="0" fontId="1" fillId="0" borderId="7" xfId="0" applyFont="1" applyBorder="1" applyAlignment="1">
      <alignment vertical="top"/>
    </xf>
    <xf numFmtId="0" fontId="8" fillId="0" borderId="8" xfId="0" applyFont="1" applyBorder="1" applyAlignment="1">
      <alignment horizontal="center"/>
    </xf>
    <xf numFmtId="0" fontId="8" fillId="0" borderId="8" xfId="0" applyFont="1" applyBorder="1"/>
    <xf numFmtId="44" fontId="8" fillId="0" borderId="9" xfId="0" applyNumberFormat="1" applyFont="1" applyBorder="1"/>
    <xf numFmtId="0" fontId="16" fillId="0" borderId="10" xfId="0" applyFont="1" applyBorder="1" applyAlignment="1">
      <alignment horizontal="left" vertical="top"/>
    </xf>
    <xf numFmtId="0" fontId="16" fillId="0" borderId="0" xfId="0" applyFont="1" applyAlignment="1">
      <alignment wrapText="1"/>
    </xf>
    <xf numFmtId="44" fontId="8" fillId="0" borderId="11" xfId="0" applyNumberFormat="1" applyFont="1" applyBorder="1"/>
    <xf numFmtId="0" fontId="16" fillId="0" borderId="12" xfId="0" applyFont="1" applyBorder="1" applyAlignment="1">
      <alignment horizontal="left" vertical="top"/>
    </xf>
    <xf numFmtId="0" fontId="16" fillId="0" borderId="13" xfId="0" applyFont="1" applyBorder="1" applyAlignment="1">
      <alignment wrapText="1"/>
    </xf>
    <xf numFmtId="0" fontId="8" fillId="0" borderId="13" xfId="0" applyFont="1" applyBorder="1" applyAlignment="1">
      <alignment horizontal="center"/>
    </xf>
    <xf numFmtId="0" fontId="8" fillId="0" borderId="13" xfId="0" applyFont="1" applyBorder="1"/>
    <xf numFmtId="44" fontId="8" fillId="0" borderId="14" xfId="0" applyNumberFormat="1" applyFont="1" applyBorder="1"/>
    <xf numFmtId="44" fontId="13" fillId="2" borderId="17" xfId="0" applyNumberFormat="1" applyFont="1" applyFill="1" applyBorder="1"/>
    <xf numFmtId="164" fontId="16" fillId="2" borderId="0" xfId="0" applyNumberFormat="1" applyFont="1" applyFill="1"/>
    <xf numFmtId="9" fontId="0" fillId="2" borderId="0" xfId="0" applyNumberFormat="1" applyFill="1"/>
    <xf numFmtId="0" fontId="29" fillId="0" borderId="0" xfId="26" applyFont="1" applyAlignment="1">
      <alignment horizontal="right" vertical="top"/>
    </xf>
    <xf numFmtId="0" fontId="30" fillId="0" borderId="0" xfId="0" applyFont="1" applyAlignment="1">
      <alignment horizontal="left" vertical="top" wrapText="1"/>
    </xf>
    <xf numFmtId="0" fontId="29" fillId="0" borderId="0" xfId="26" applyFont="1" applyAlignment="1">
      <alignment horizontal="right" vertical="top" wrapText="1"/>
    </xf>
    <xf numFmtId="168" fontId="29" fillId="0" borderId="0" xfId="26" applyNumberFormat="1" applyFont="1"/>
    <xf numFmtId="0" fontId="18" fillId="0" borderId="0" xfId="26"/>
    <xf numFmtId="0" fontId="29" fillId="0" borderId="0" xfId="26" applyFont="1" applyAlignment="1">
      <alignment horizontal="left" vertical="center"/>
    </xf>
    <xf numFmtId="0" fontId="31" fillId="0" borderId="0" xfId="26" applyFont="1" applyAlignment="1">
      <alignment horizontal="left" vertical="center" wrapText="1"/>
    </xf>
    <xf numFmtId="14" fontId="31" fillId="0" borderId="0" xfId="26" applyNumberFormat="1" applyFont="1" applyAlignment="1">
      <alignment horizontal="right" vertical="center"/>
    </xf>
    <xf numFmtId="168" fontId="31" fillId="0" borderId="0" xfId="26" applyNumberFormat="1" applyFont="1" applyAlignment="1">
      <alignment horizontal="left" vertical="center"/>
    </xf>
    <xf numFmtId="0" fontId="31" fillId="0" borderId="0" xfId="26" applyFont="1" applyAlignment="1">
      <alignment horizontal="left" vertical="center"/>
    </xf>
    <xf numFmtId="0" fontId="29" fillId="0" borderId="0" xfId="26" applyFont="1" applyAlignment="1">
      <alignment horizontal="left" vertical="center" wrapText="1"/>
    </xf>
    <xf numFmtId="0" fontId="29" fillId="0" borderId="0" xfId="26" applyFont="1" applyAlignment="1">
      <alignment horizontal="right" vertical="center"/>
    </xf>
    <xf numFmtId="168" fontId="29" fillId="0" borderId="0" xfId="26" applyNumberFormat="1" applyFont="1" applyAlignment="1">
      <alignment horizontal="left" vertical="center"/>
    </xf>
    <xf numFmtId="0" fontId="31" fillId="0" borderId="0" xfId="26" applyFont="1" applyAlignment="1">
      <alignment horizontal="right" vertical="center"/>
    </xf>
    <xf numFmtId="168" fontId="31" fillId="0" borderId="0" xfId="26" applyNumberFormat="1" applyFont="1" applyAlignment="1">
      <alignment horizontal="right" vertical="center"/>
    </xf>
    <xf numFmtId="168" fontId="29" fillId="0" borderId="0" xfId="26" applyNumberFormat="1" applyFont="1" applyAlignment="1">
      <alignment horizontal="right" vertical="center"/>
    </xf>
    <xf numFmtId="0" fontId="18" fillId="0" borderId="0" xfId="26" applyAlignment="1">
      <alignment horizontal="right" vertical="top"/>
    </xf>
    <xf numFmtId="0" fontId="18" fillId="0" borderId="0" xfId="26" applyAlignment="1">
      <alignment wrapText="1"/>
    </xf>
    <xf numFmtId="168" fontId="18" fillId="0" borderId="0" xfId="26" applyNumberFormat="1" applyAlignment="1">
      <alignment horizontal="right"/>
    </xf>
    <xf numFmtId="0" fontId="31" fillId="4" borderId="30" xfId="26" applyFont="1" applyFill="1" applyBorder="1" applyAlignment="1">
      <alignment horizontal="left" vertical="center"/>
    </xf>
    <xf numFmtId="0" fontId="29" fillId="4" borderId="30" xfId="26" applyFont="1" applyFill="1" applyBorder="1" applyAlignment="1">
      <alignment horizontal="left" vertical="center"/>
    </xf>
    <xf numFmtId="0" fontId="31" fillId="4" borderId="30" xfId="26" applyFont="1" applyFill="1" applyBorder="1" applyAlignment="1">
      <alignment horizontal="right" vertical="center"/>
    </xf>
    <xf numFmtId="49" fontId="31" fillId="0" borderId="0" xfId="26" applyNumberFormat="1" applyFont="1" applyAlignment="1">
      <alignment horizontal="center" vertical="center"/>
    </xf>
    <xf numFmtId="49" fontId="31" fillId="0" borderId="0" xfId="26" applyNumberFormat="1" applyFont="1" applyAlignment="1">
      <alignment vertical="center" wrapText="1"/>
    </xf>
    <xf numFmtId="168" fontId="31" fillId="0" borderId="0" xfId="26" applyNumberFormat="1" applyFont="1" applyAlignment="1">
      <alignment vertical="center"/>
    </xf>
    <xf numFmtId="0" fontId="29" fillId="0" borderId="0" xfId="26" applyFont="1"/>
    <xf numFmtId="0" fontId="31" fillId="0" borderId="0" xfId="26" applyFont="1" applyAlignment="1">
      <alignment vertical="center" wrapText="1"/>
    </xf>
    <xf numFmtId="0" fontId="29" fillId="4" borderId="30" xfId="26" applyFont="1" applyFill="1" applyBorder="1" applyAlignment="1">
      <alignment horizontal="center" vertical="center"/>
    </xf>
    <xf numFmtId="168" fontId="31" fillId="4" borderId="30" xfId="26" applyNumberFormat="1" applyFont="1" applyFill="1" applyBorder="1" applyAlignment="1">
      <alignment horizontal="right" vertical="center"/>
    </xf>
    <xf numFmtId="0" fontId="32" fillId="0" borderId="0" xfId="0" applyFont="1" applyAlignment="1">
      <alignment horizontal="left" vertical="center" wrapText="1"/>
    </xf>
    <xf numFmtId="168" fontId="29" fillId="0" borderId="0" xfId="26" applyNumberFormat="1" applyFont="1" applyAlignment="1">
      <alignment vertical="center"/>
    </xf>
    <xf numFmtId="0" fontId="29" fillId="0" borderId="0" xfId="26" applyFont="1" applyAlignment="1">
      <alignment vertical="center"/>
    </xf>
    <xf numFmtId="0" fontId="29" fillId="0" borderId="0" xfId="26" applyFont="1" applyAlignment="1">
      <alignment wrapText="1"/>
    </xf>
    <xf numFmtId="0" fontId="29" fillId="0" borderId="0" xfId="26" applyFont="1" applyAlignment="1">
      <alignment horizontal="right"/>
    </xf>
    <xf numFmtId="0" fontId="31" fillId="0" borderId="0" xfId="26" applyFont="1" applyAlignment="1">
      <alignment vertical="top" wrapText="1"/>
    </xf>
    <xf numFmtId="0" fontId="30" fillId="0" borderId="0" xfId="0" applyFont="1" applyAlignment="1">
      <alignment vertical="top" wrapText="1"/>
    </xf>
    <xf numFmtId="0" fontId="30" fillId="0" borderId="0" xfId="0" applyFont="1" applyAlignment="1">
      <alignment horizontal="right" vertical="top" wrapText="1"/>
    </xf>
    <xf numFmtId="49" fontId="33" fillId="0" borderId="0" xfId="27" applyFont="1" applyAlignment="1">
      <alignment horizontal="left" vertical="top" wrapText="1" readingOrder="1"/>
    </xf>
    <xf numFmtId="0" fontId="35" fillId="0" borderId="0" xfId="0" applyFont="1" applyAlignment="1">
      <alignment vertical="top"/>
    </xf>
    <xf numFmtId="0" fontId="35" fillId="0" borderId="0" xfId="0" applyFont="1" applyAlignment="1">
      <alignment horizontal="left" vertical="top" wrapText="1"/>
    </xf>
    <xf numFmtId="0" fontId="35" fillId="0" borderId="0" xfId="0" applyFont="1" applyAlignment="1">
      <alignment horizontal="right" vertical="top"/>
    </xf>
    <xf numFmtId="0" fontId="35" fillId="0" borderId="0" xfId="0" applyFont="1" applyAlignment="1">
      <alignment horizontal="justify"/>
    </xf>
    <xf numFmtId="0" fontId="35" fillId="0" borderId="0" xfId="0" applyFont="1" applyAlignment="1">
      <alignment horizontal="center"/>
    </xf>
    <xf numFmtId="0" fontId="36" fillId="0" borderId="0" xfId="0" applyFont="1" applyAlignment="1">
      <alignment horizontal="left" vertical="top" wrapText="1"/>
    </xf>
    <xf numFmtId="0" fontId="35" fillId="0" borderId="0" xfId="0" applyFont="1"/>
    <xf numFmtId="0" fontId="37" fillId="0" borderId="0" xfId="0" applyFont="1" applyAlignment="1">
      <alignment horizontal="right" vertical="top"/>
    </xf>
    <xf numFmtId="0" fontId="37" fillId="0" borderId="0" xfId="0" applyFont="1" applyAlignment="1">
      <alignment horizontal="left" indent="1"/>
    </xf>
    <xf numFmtId="168" fontId="18" fillId="0" borderId="0" xfId="26" applyNumberFormat="1"/>
    <xf numFmtId="49" fontId="38" fillId="0" borderId="0" xfId="27" applyFont="1" applyAlignment="1">
      <alignment horizontal="right" vertical="top" wrapText="1" readingOrder="1"/>
    </xf>
    <xf numFmtId="49" fontId="38" fillId="0" borderId="0" xfId="27" applyFont="1" applyAlignment="1">
      <alignment horizontal="left" vertical="top" wrapText="1" readingOrder="1"/>
    </xf>
    <xf numFmtId="49" fontId="39" fillId="0" borderId="0" xfId="27" applyFont="1" applyAlignment="1">
      <alignment horizontal="center"/>
    </xf>
    <xf numFmtId="49" fontId="39" fillId="0" borderId="0" xfId="27" applyFont="1" applyAlignment="1">
      <alignment horizontal="right" vertical="top"/>
    </xf>
    <xf numFmtId="168" fontId="38" fillId="0" borderId="0" xfId="27" applyNumberFormat="1" applyFont="1" applyAlignment="1">
      <alignment horizontal="right" vertical="top" wrapText="1" readingOrder="1"/>
    </xf>
    <xf numFmtId="49" fontId="39" fillId="0" borderId="0" xfId="27" applyFont="1">
      <alignment vertical="top"/>
    </xf>
    <xf numFmtId="169" fontId="39" fillId="0" borderId="0" xfId="27" applyNumberFormat="1" applyFont="1" applyAlignment="1">
      <alignment horizontal="right" vertical="top" readingOrder="1"/>
    </xf>
    <xf numFmtId="168" fontId="39" fillId="0" borderId="0" xfId="27" applyNumberFormat="1" applyFont="1" applyAlignment="1">
      <alignment horizontal="right"/>
    </xf>
    <xf numFmtId="49" fontId="38" fillId="0" borderId="0" xfId="27" applyFont="1" applyAlignment="1">
      <alignment horizontal="center" vertical="top" wrapText="1" readingOrder="1"/>
    </xf>
    <xf numFmtId="169" fontId="18" fillId="0" borderId="0" xfId="28" applyNumberFormat="1" applyAlignment="1">
      <alignment vertical="top"/>
    </xf>
    <xf numFmtId="4" fontId="18" fillId="0" borderId="0" xfId="29" applyNumberFormat="1" applyFont="1" applyAlignment="1">
      <alignment horizontal="justify" vertical="top" wrapText="1"/>
    </xf>
    <xf numFmtId="0" fontId="18" fillId="0" borderId="0" xfId="28" applyAlignment="1">
      <alignment horizontal="center"/>
    </xf>
    <xf numFmtId="1" fontId="18" fillId="0" borderId="0" xfId="28" applyNumberFormat="1" applyAlignment="1">
      <alignment horizontal="center"/>
    </xf>
    <xf numFmtId="168" fontId="18" fillId="6" borderId="35" xfId="30" applyNumberFormat="1" applyFont="1" applyFill="1" applyAlignment="1">
      <alignment horizontal="right"/>
      <protection locked="0"/>
    </xf>
    <xf numFmtId="0" fontId="18" fillId="0" borderId="0" xfId="0" applyFont="1"/>
    <xf numFmtId="0" fontId="18" fillId="0" borderId="0" xfId="28" applyAlignment="1">
      <alignment horizontal="justify" vertical="top" wrapText="1"/>
    </xf>
    <xf numFmtId="49" fontId="18" fillId="0" borderId="0" xfId="0" applyNumberFormat="1" applyFont="1" applyAlignment="1">
      <alignment vertical="top" wrapText="1"/>
    </xf>
    <xf numFmtId="0" fontId="18" fillId="0" borderId="0" xfId="28" applyAlignment="1">
      <alignment horizontal="left" vertical="top" wrapText="1"/>
    </xf>
    <xf numFmtId="3" fontId="18" fillId="0" borderId="0" xfId="28" applyNumberFormat="1" applyAlignment="1">
      <alignment horizontal="center"/>
    </xf>
    <xf numFmtId="2" fontId="18" fillId="0" borderId="0" xfId="31" applyNumberFormat="1" applyFont="1" applyAlignment="1">
      <alignment horizontal="center"/>
    </xf>
    <xf numFmtId="0" fontId="35" fillId="0" borderId="0" xfId="32" applyFont="1"/>
    <xf numFmtId="0" fontId="35" fillId="0" borderId="0" xfId="0" applyFont="1" applyAlignment="1">
      <alignment horizontal="right"/>
    </xf>
    <xf numFmtId="0" fontId="35" fillId="0" borderId="0" xfId="0" applyFont="1" applyAlignment="1">
      <alignment horizontal="center" wrapText="1"/>
    </xf>
    <xf numFmtId="4" fontId="18" fillId="0" borderId="0" xfId="33" applyNumberFormat="1" applyFill="1" applyBorder="1" applyAlignment="1">
      <alignment horizontal="center"/>
    </xf>
    <xf numFmtId="0" fontId="36" fillId="0" borderId="0" xfId="0" applyFont="1"/>
    <xf numFmtId="0" fontId="35" fillId="0" borderId="0" xfId="0" applyFont="1" applyAlignment="1">
      <alignment vertical="top" wrapText="1"/>
    </xf>
    <xf numFmtId="49" fontId="38" fillId="0" borderId="0" xfId="27" applyFont="1" applyAlignment="1">
      <alignment horizontal="center" wrapText="1" readingOrder="1"/>
    </xf>
    <xf numFmtId="49" fontId="43" fillId="0" borderId="0" xfId="27" applyFont="1" applyAlignment="1">
      <alignment horizontal="center" wrapText="1" readingOrder="1"/>
    </xf>
    <xf numFmtId="49" fontId="38" fillId="0" borderId="0" xfId="27" applyFont="1" applyAlignment="1">
      <alignment horizontal="right" wrapText="1" readingOrder="1"/>
    </xf>
    <xf numFmtId="168" fontId="38" fillId="0" borderId="0" xfId="27" applyNumberFormat="1" applyFont="1" applyAlignment="1">
      <alignment horizontal="right"/>
    </xf>
    <xf numFmtId="169" fontId="18" fillId="0" borderId="0" xfId="0" applyNumberFormat="1" applyFont="1" applyAlignment="1">
      <alignment horizontal="right" vertical="top"/>
    </xf>
    <xf numFmtId="0" fontId="45" fillId="0" borderId="0" xfId="0" applyFont="1" applyAlignment="1">
      <alignment horizontal="left" vertical="top" wrapText="1"/>
    </xf>
    <xf numFmtId="0" fontId="46" fillId="0" borderId="0" xfId="0" applyFont="1" applyAlignment="1">
      <alignment horizontal="center"/>
    </xf>
    <xf numFmtId="0" fontId="18" fillId="0" borderId="0" xfId="28" applyAlignment="1">
      <alignment horizontal="left" vertical="center" wrapText="1"/>
    </xf>
    <xf numFmtId="0" fontId="18" fillId="0" borderId="0" xfId="28" applyAlignment="1">
      <alignment horizontal="center" readingOrder="1"/>
    </xf>
    <xf numFmtId="4" fontId="18" fillId="0" borderId="0" xfId="34" applyNumberFormat="1" applyFill="1" applyBorder="1" applyAlignment="1">
      <alignment horizontal="right"/>
    </xf>
    <xf numFmtId="0" fontId="44" fillId="0" borderId="0" xfId="0" applyFont="1" applyAlignment="1">
      <alignment horizontal="left" vertical="top" wrapText="1"/>
    </xf>
    <xf numFmtId="168" fontId="18" fillId="6" borderId="35" xfId="35" applyNumberFormat="1" applyFont="1" applyFill="1" applyAlignment="1">
      <alignment horizontal="right"/>
      <protection locked="0"/>
    </xf>
    <xf numFmtId="0" fontId="18" fillId="0" borderId="0" xfId="0" applyFont="1" applyAlignment="1">
      <alignment horizontal="right" vertical="top" wrapText="1"/>
    </xf>
    <xf numFmtId="0" fontId="18" fillId="0" borderId="0" xfId="0" quotePrefix="1" applyFont="1" applyAlignment="1">
      <alignment horizontal="left" vertical="top" wrapText="1"/>
    </xf>
    <xf numFmtId="0" fontId="18" fillId="0" borderId="0" xfId="0" applyFont="1" applyAlignment="1">
      <alignment horizontal="center" wrapText="1" readingOrder="1"/>
    </xf>
    <xf numFmtId="2" fontId="18" fillId="0" borderId="0" xfId="0" applyNumberFormat="1" applyFont="1" applyAlignment="1">
      <alignment horizontal="right" wrapText="1"/>
    </xf>
    <xf numFmtId="49" fontId="18" fillId="0" borderId="0" xfId="0" applyNumberFormat="1" applyFont="1" applyAlignment="1">
      <alignment horizontal="center" wrapText="1" readingOrder="1"/>
    </xf>
    <xf numFmtId="0" fontId="18" fillId="0" borderId="0" xfId="28" applyAlignment="1">
      <alignment horizontal="right" vertical="top"/>
    </xf>
    <xf numFmtId="0" fontId="18" fillId="0" borderId="0" xfId="0" applyFont="1" applyAlignment="1">
      <alignment horizontal="left" vertical="top" wrapText="1"/>
    </xf>
    <xf numFmtId="0" fontId="47" fillId="0" borderId="0" xfId="0" applyFont="1" applyAlignment="1">
      <alignment horizontal="right"/>
    </xf>
    <xf numFmtId="0" fontId="35" fillId="0" borderId="0" xfId="0" applyFont="1" applyAlignment="1">
      <alignment horizontal="center" wrapText="1" readingOrder="1"/>
    </xf>
    <xf numFmtId="0" fontId="18" fillId="0" borderId="0" xfId="0" applyFont="1" applyAlignment="1">
      <alignment horizontal="center" wrapText="1"/>
    </xf>
    <xf numFmtId="1" fontId="18" fillId="0" borderId="0" xfId="36" applyNumberFormat="1" applyAlignment="1">
      <alignment horizontal="center"/>
    </xf>
    <xf numFmtId="0" fontId="35" fillId="0" borderId="0" xfId="0" applyFont="1" applyAlignment="1">
      <alignment horizontal="left" vertical="top"/>
    </xf>
    <xf numFmtId="169" fontId="18" fillId="0" borderId="0" xfId="28" applyNumberFormat="1" applyAlignment="1">
      <alignment horizontal="right" vertical="top"/>
    </xf>
    <xf numFmtId="0" fontId="18" fillId="0" borderId="0" xfId="0" applyFont="1" applyAlignment="1">
      <alignment vertical="top" wrapText="1"/>
    </xf>
    <xf numFmtId="0" fontId="35" fillId="0" borderId="0" xfId="0" applyFont="1" applyAlignment="1">
      <alignment horizontal="right" wrapText="1"/>
    </xf>
    <xf numFmtId="49" fontId="44" fillId="0" borderId="0" xfId="0" applyNumberFormat="1" applyFont="1" applyAlignment="1">
      <alignment horizontal="left"/>
    </xf>
    <xf numFmtId="0" fontId="35" fillId="0" borderId="0" xfId="0" applyFont="1" applyAlignment="1">
      <alignment horizontal="left" vertical="center" wrapText="1"/>
    </xf>
    <xf numFmtId="0" fontId="44" fillId="0" borderId="0" xfId="0" applyFont="1" applyAlignment="1">
      <alignment horizontal="left" vertical="top"/>
    </xf>
    <xf numFmtId="49" fontId="39" fillId="0" borderId="0" xfId="27" applyFont="1" applyAlignment="1">
      <alignment horizontal="center" vertical="top"/>
    </xf>
    <xf numFmtId="168" fontId="39" fillId="0" borderId="0" xfId="27" applyNumberFormat="1" applyFont="1" applyAlignment="1">
      <alignment horizontal="center"/>
    </xf>
    <xf numFmtId="169" fontId="39" fillId="0" borderId="0" xfId="27" applyNumberFormat="1" applyFont="1" applyAlignment="1">
      <alignment horizontal="left" vertical="top" readingOrder="1"/>
    </xf>
    <xf numFmtId="0" fontId="35" fillId="0" borderId="0" xfId="0" applyFont="1" applyAlignment="1">
      <alignment horizontal="left" wrapText="1"/>
    </xf>
    <xf numFmtId="1" fontId="48" fillId="0" borderId="0" xfId="31" applyNumberFormat="1" applyFont="1" applyAlignment="1">
      <alignment horizontal="center" vertical="top"/>
    </xf>
    <xf numFmtId="0" fontId="18" fillId="0" borderId="0" xfId="36"/>
    <xf numFmtId="168" fontId="18" fillId="0" borderId="0" xfId="30" applyNumberFormat="1" applyFont="1" applyFill="1" applyBorder="1" applyAlignment="1">
      <alignment horizontal="right"/>
      <protection locked="0"/>
    </xf>
    <xf numFmtId="168" fontId="49" fillId="0" borderId="0" xfId="0" applyNumberFormat="1" applyFont="1"/>
    <xf numFmtId="0" fontId="35" fillId="0" borderId="0" xfId="37" applyFont="1" applyAlignment="1">
      <alignment horizontal="center" wrapText="1"/>
    </xf>
    <xf numFmtId="1" fontId="35" fillId="0" borderId="0" xfId="37" applyNumberFormat="1" applyFont="1" applyAlignment="1">
      <alignment horizontal="center" wrapText="1"/>
    </xf>
    <xf numFmtId="0" fontId="50" fillId="0" borderId="0" xfId="28" applyFont="1" applyAlignment="1">
      <alignment horizontal="left" vertical="top" wrapText="1"/>
    </xf>
    <xf numFmtId="0" fontId="35" fillId="0" borderId="0" xfId="37" applyFont="1" applyAlignment="1">
      <alignment vertical="top" wrapText="1"/>
    </xf>
    <xf numFmtId="0" fontId="35" fillId="0" borderId="36" xfId="0" applyFont="1" applyBorder="1" applyAlignment="1">
      <alignment horizontal="right" vertical="top"/>
    </xf>
    <xf numFmtId="0" fontId="35" fillId="0" borderId="36" xfId="0" applyFont="1" applyBorder="1" applyAlignment="1">
      <alignment horizontal="left" wrapText="1"/>
    </xf>
    <xf numFmtId="0" fontId="35" fillId="0" borderId="36" xfId="0" applyFont="1" applyBorder="1" applyAlignment="1">
      <alignment horizontal="center" wrapText="1"/>
    </xf>
    <xf numFmtId="1" fontId="35" fillId="0" borderId="36" xfId="37" applyNumberFormat="1" applyFont="1" applyBorder="1" applyAlignment="1">
      <alignment horizontal="center" wrapText="1"/>
    </xf>
    <xf numFmtId="2" fontId="35" fillId="0" borderId="36" xfId="0" applyNumberFormat="1" applyFont="1" applyBorder="1" applyAlignment="1">
      <alignment horizontal="center" wrapText="1"/>
    </xf>
    <xf numFmtId="0" fontId="35" fillId="0" borderId="36" xfId="0" applyFont="1" applyBorder="1" applyAlignment="1">
      <alignment horizontal="right"/>
    </xf>
    <xf numFmtId="0" fontId="18" fillId="0" borderId="0" xfId="28" quotePrefix="1" applyAlignment="1">
      <alignment horizontal="right" vertical="top"/>
    </xf>
    <xf numFmtId="0" fontId="51" fillId="0" borderId="0" xfId="28" applyFont="1" applyAlignment="1">
      <alignment horizontal="left" vertical="top" wrapText="1"/>
    </xf>
    <xf numFmtId="168" fontId="18" fillId="6" borderId="37" xfId="30" applyNumberFormat="1" applyFont="1" applyFill="1" applyBorder="1" applyAlignment="1">
      <alignment horizontal="right"/>
      <protection locked="0"/>
    </xf>
    <xf numFmtId="169" fontId="38" fillId="0" borderId="0" xfId="38" applyNumberFormat="1" applyFont="1" applyAlignment="1">
      <alignment horizontal="right" vertical="top" readingOrder="1"/>
    </xf>
    <xf numFmtId="49" fontId="38" fillId="0" borderId="0" xfId="38" applyFont="1" applyAlignment="1">
      <alignment horizontal="left" vertical="top" wrapText="1" readingOrder="1"/>
    </xf>
    <xf numFmtId="49" fontId="38" fillId="0" borderId="0" xfId="38" applyFont="1" applyAlignment="1">
      <alignment horizontal="right"/>
    </xf>
    <xf numFmtId="168" fontId="38" fillId="0" borderId="0" xfId="38" applyNumberFormat="1" applyFont="1" applyAlignment="1">
      <alignment horizontal="right"/>
    </xf>
    <xf numFmtId="49" fontId="38" fillId="0" borderId="0" xfId="38" applyFont="1" applyAlignment="1">
      <alignment horizontal="center"/>
    </xf>
    <xf numFmtId="0" fontId="38" fillId="0" borderId="0" xfId="39" applyFont="1" applyAlignment="1">
      <alignment horizontal="center"/>
    </xf>
    <xf numFmtId="168" fontId="38" fillId="0" borderId="0" xfId="39" applyNumberFormat="1" applyFont="1" applyAlignment="1">
      <alignment horizontal="right"/>
    </xf>
    <xf numFmtId="4" fontId="38" fillId="0" borderId="0" xfId="38" applyNumberFormat="1" applyFont="1" applyAlignment="1">
      <alignment horizontal="right"/>
    </xf>
    <xf numFmtId="49" fontId="33" fillId="0" borderId="0" xfId="0" applyNumberFormat="1" applyFont="1" applyAlignment="1">
      <alignment horizontal="left" vertical="top" wrapText="1"/>
    </xf>
    <xf numFmtId="0" fontId="18" fillId="0" borderId="0" xfId="0" applyFont="1" applyAlignment="1">
      <alignment horizontal="center"/>
    </xf>
    <xf numFmtId="1" fontId="18" fillId="0" borderId="0" xfId="0" applyNumberFormat="1" applyFont="1" applyAlignment="1">
      <alignment horizontal="center"/>
    </xf>
    <xf numFmtId="0" fontId="18" fillId="0" borderId="0" xfId="40" applyAlignment="1">
      <alignment horizontal="left" vertical="center" wrapText="1"/>
    </xf>
    <xf numFmtId="0" fontId="54" fillId="0" borderId="0" xfId="40" applyFont="1" applyAlignment="1">
      <alignment vertical="center"/>
    </xf>
    <xf numFmtId="49" fontId="18" fillId="0" borderId="0" xfId="36" applyNumberFormat="1" applyAlignment="1">
      <alignment horizontal="left" vertical="center" wrapText="1"/>
    </xf>
    <xf numFmtId="0" fontId="18" fillId="0" borderId="0" xfId="36" applyAlignment="1">
      <alignment horizontal="center" readingOrder="1"/>
    </xf>
    <xf numFmtId="0" fontId="44" fillId="0" borderId="0" xfId="0" applyFont="1"/>
    <xf numFmtId="169" fontId="45" fillId="0" borderId="0" xfId="41" applyNumberFormat="1" applyFont="1" applyAlignment="1">
      <alignment horizontal="right" vertical="top"/>
    </xf>
    <xf numFmtId="168" fontId="18" fillId="0" borderId="0" xfId="36" applyNumberFormat="1" applyAlignment="1">
      <alignment horizontal="right"/>
    </xf>
    <xf numFmtId="0" fontId="18" fillId="0" borderId="0" xfId="36" applyAlignment="1">
      <alignment horizontal="right" vertical="top"/>
    </xf>
    <xf numFmtId="0" fontId="18" fillId="0" borderId="0" xfId="36" applyAlignment="1">
      <alignment vertical="top"/>
    </xf>
    <xf numFmtId="0" fontId="45" fillId="0" borderId="0" xfId="36" applyFont="1" applyAlignment="1">
      <alignment vertical="top"/>
    </xf>
    <xf numFmtId="0" fontId="44" fillId="0" borderId="0" xfId="36" applyFont="1" applyAlignment="1">
      <alignment horizontal="right"/>
    </xf>
    <xf numFmtId="2" fontId="49" fillId="0" borderId="10" xfId="0" applyNumberFormat="1" applyFont="1" applyBorder="1" applyAlignment="1">
      <alignment vertical="top" wrapText="1"/>
    </xf>
    <xf numFmtId="49" fontId="49" fillId="0" borderId="0" xfId="0" applyNumberFormat="1" applyFont="1" applyAlignment="1">
      <alignment vertical="top" wrapText="1"/>
    </xf>
    <xf numFmtId="0" fontId="49" fillId="0" borderId="0" xfId="0" applyFont="1"/>
    <xf numFmtId="4" fontId="49" fillId="0" borderId="0" xfId="0" applyNumberFormat="1" applyFont="1"/>
    <xf numFmtId="0" fontId="49" fillId="0" borderId="0" xfId="0" applyFont="1" applyAlignment="1">
      <alignment vertical="top"/>
    </xf>
    <xf numFmtId="49" fontId="18" fillId="0" borderId="0" xfId="0" applyNumberFormat="1" applyFont="1" applyAlignment="1">
      <alignment horizontal="left" vertical="top" wrapText="1"/>
    </xf>
    <xf numFmtId="0" fontId="18" fillId="0" borderId="0" xfId="36" applyAlignment="1">
      <alignment horizontal="right"/>
    </xf>
    <xf numFmtId="0" fontId="18" fillId="0" borderId="0" xfId="36" applyAlignment="1">
      <alignment horizontal="left" vertical="center"/>
    </xf>
    <xf numFmtId="4" fontId="55" fillId="0" borderId="0" xfId="34" applyNumberFormat="1" applyFont="1" applyFill="1" applyBorder="1" applyAlignment="1">
      <alignment horizontal="right"/>
    </xf>
    <xf numFmtId="169" fontId="38" fillId="0" borderId="0" xfId="27" applyNumberFormat="1" applyFont="1" applyAlignment="1">
      <alignment horizontal="right" vertical="top" readingOrder="1"/>
    </xf>
    <xf numFmtId="49" fontId="39" fillId="0" borderId="0" xfId="27" applyFont="1" applyAlignment="1">
      <alignment horizontal="left" vertical="top" wrapText="1" readingOrder="1"/>
    </xf>
    <xf numFmtId="49" fontId="38" fillId="0" borderId="0" xfId="27" applyFont="1" applyAlignment="1">
      <alignment horizontal="center"/>
    </xf>
    <xf numFmtId="49" fontId="38" fillId="0" borderId="0" xfId="27" applyFont="1" applyAlignment="1">
      <alignment horizontal="right" vertical="top"/>
    </xf>
    <xf numFmtId="4" fontId="39" fillId="0" borderId="0" xfId="27" applyNumberFormat="1" applyFont="1" applyAlignment="1">
      <alignment horizontal="right"/>
    </xf>
    <xf numFmtId="0" fontId="18" fillId="0" borderId="0" xfId="0" applyFont="1" applyAlignment="1">
      <alignment horizontal="justify" vertical="top" wrapText="1"/>
    </xf>
    <xf numFmtId="0" fontId="18" fillId="0" borderId="0" xfId="0" applyFont="1" applyAlignment="1">
      <alignment horizontal="center" readingOrder="1"/>
    </xf>
    <xf numFmtId="0" fontId="56" fillId="0" borderId="0" xfId="31" applyFont="1"/>
    <xf numFmtId="0" fontId="57" fillId="0" borderId="0" xfId="31" applyFont="1"/>
    <xf numFmtId="0" fontId="18" fillId="0" borderId="0" xfId="31" applyFont="1"/>
    <xf numFmtId="4" fontId="18" fillId="0" borderId="0" xfId="31" applyNumberFormat="1" applyFont="1" applyAlignment="1">
      <alignment horizontal="center"/>
    </xf>
    <xf numFmtId="49" fontId="18" fillId="0" borderId="0" xfId="0" applyNumberFormat="1" applyFont="1" applyAlignment="1">
      <alignment horizontal="right" vertical="center" wrapText="1"/>
    </xf>
    <xf numFmtId="0" fontId="18" fillId="0" borderId="0" xfId="31" applyFont="1" applyAlignment="1">
      <alignment horizontal="center"/>
    </xf>
    <xf numFmtId="4" fontId="18" fillId="0" borderId="0" xfId="31" applyNumberFormat="1" applyFont="1" applyAlignment="1">
      <alignment horizontal="right"/>
    </xf>
    <xf numFmtId="0" fontId="35" fillId="0" borderId="0" xfId="0" applyFont="1" applyAlignment="1">
      <alignment wrapText="1"/>
    </xf>
    <xf numFmtId="0" fontId="33" fillId="0" borderId="0" xfId="39" applyFont="1" applyAlignment="1">
      <alignment horizontal="right" vertical="top"/>
    </xf>
    <xf numFmtId="0" fontId="18" fillId="0" borderId="0" xfId="39" applyAlignment="1">
      <alignment vertical="top"/>
    </xf>
    <xf numFmtId="0" fontId="18" fillId="0" borderId="34" xfId="39" applyBorder="1" applyAlignment="1">
      <alignment horizontal="right" vertical="top"/>
    </xf>
    <xf numFmtId="0" fontId="33" fillId="0" borderId="0" xfId="39" applyFont="1" applyAlignment="1">
      <alignment vertical="top" wrapText="1"/>
    </xf>
    <xf numFmtId="0" fontId="33" fillId="0" borderId="0" xfId="39" applyFont="1" applyAlignment="1">
      <alignment horizontal="center"/>
    </xf>
    <xf numFmtId="170" fontId="33" fillId="0" borderId="0" xfId="39" applyNumberFormat="1" applyFont="1" applyAlignment="1">
      <alignment horizontal="center"/>
    </xf>
    <xf numFmtId="168" fontId="33" fillId="0" borderId="0" xfId="39" applyNumberFormat="1" applyFont="1" applyAlignment="1">
      <alignment horizontal="center"/>
    </xf>
    <xf numFmtId="0" fontId="18" fillId="0" borderId="0" xfId="39"/>
    <xf numFmtId="0" fontId="33" fillId="0" borderId="0" xfId="39" applyFont="1" applyAlignment="1">
      <alignment horizontal="left" vertical="top" wrapText="1"/>
    </xf>
    <xf numFmtId="168" fontId="33" fillId="0" borderId="0" xfId="39" applyNumberFormat="1" applyFont="1" applyAlignment="1">
      <alignment horizontal="right"/>
    </xf>
    <xf numFmtId="0" fontId="18" fillId="0" borderId="0" xfId="39" applyAlignment="1">
      <alignment horizontal="right"/>
    </xf>
    <xf numFmtId="168" fontId="18" fillId="0" borderId="0" xfId="39" applyNumberFormat="1" applyAlignment="1">
      <alignment horizontal="center"/>
    </xf>
    <xf numFmtId="164" fontId="18" fillId="0" borderId="0" xfId="39" applyNumberFormat="1" applyAlignment="1">
      <alignment horizontal="center"/>
    </xf>
    <xf numFmtId="168" fontId="18" fillId="0" borderId="0" xfId="39" applyNumberFormat="1" applyAlignment="1" applyProtection="1">
      <alignment horizontal="right"/>
      <protection locked="0"/>
    </xf>
    <xf numFmtId="168" fontId="18" fillId="0" borderId="0" xfId="39" applyNumberFormat="1" applyAlignment="1">
      <alignment horizontal="right"/>
    </xf>
    <xf numFmtId="0" fontId="44" fillId="0" borderId="0" xfId="39" applyFont="1" applyAlignment="1">
      <alignment horizontal="left" vertical="top"/>
    </xf>
    <xf numFmtId="0" fontId="44" fillId="0" borderId="0" xfId="39" applyFont="1"/>
    <xf numFmtId="49" fontId="38" fillId="0" borderId="0" xfId="39" applyNumberFormat="1" applyFont="1" applyAlignment="1">
      <alignment horizontal="right" vertical="top"/>
    </xf>
    <xf numFmtId="0" fontId="18" fillId="0" borderId="0" xfId="39" applyAlignment="1">
      <alignment horizontal="left" vertical="top"/>
    </xf>
    <xf numFmtId="0" fontId="38" fillId="0" borderId="0" xfId="39" applyFont="1" applyAlignment="1">
      <alignment horizontal="right" vertical="top"/>
    </xf>
    <xf numFmtId="164" fontId="18" fillId="0" borderId="0" xfId="39" applyNumberFormat="1" applyAlignment="1">
      <alignment horizontal="right"/>
    </xf>
    <xf numFmtId="0" fontId="18" fillId="0" borderId="0" xfId="39" applyAlignment="1">
      <alignment horizontal="left"/>
    </xf>
    <xf numFmtId="0" fontId="33" fillId="0" borderId="0" xfId="39" applyFont="1" applyAlignment="1">
      <alignment horizontal="center" vertical="top" wrapText="1"/>
    </xf>
    <xf numFmtId="168" fontId="18" fillId="0" borderId="13" xfId="39" applyNumberFormat="1" applyBorder="1" applyAlignment="1">
      <alignment horizontal="center"/>
    </xf>
    <xf numFmtId="3" fontId="53" fillId="0" borderId="0" xfId="39" applyNumberFormat="1" applyFont="1" applyAlignment="1">
      <alignment horizontal="center"/>
    </xf>
    <xf numFmtId="0" fontId="38" fillId="0" borderId="0" xfId="39" applyFont="1" applyAlignment="1">
      <alignment horizontal="left" vertical="center" wrapText="1"/>
    </xf>
    <xf numFmtId="4" fontId="33" fillId="0" borderId="0" xfId="39" applyNumberFormat="1" applyFont="1" applyAlignment="1">
      <alignment horizontal="right"/>
    </xf>
    <xf numFmtId="0" fontId="59" fillId="2" borderId="0" xfId="42" applyFont="1" applyFill="1"/>
    <xf numFmtId="0" fontId="60" fillId="2" borderId="15" xfId="42" applyFont="1" applyFill="1" applyBorder="1"/>
    <xf numFmtId="0" fontId="1" fillId="2" borderId="8" xfId="0" applyFont="1" applyFill="1" applyBorder="1"/>
    <xf numFmtId="0" fontId="1" fillId="2" borderId="0" xfId="0" applyFont="1" applyFill="1"/>
    <xf numFmtId="0" fontId="1" fillId="2" borderId="13" xfId="0" applyFont="1" applyFill="1" applyBorder="1"/>
    <xf numFmtId="0" fontId="1" fillId="2" borderId="16" xfId="0" applyFont="1" applyFill="1" applyBorder="1"/>
    <xf numFmtId="0" fontId="8" fillId="2" borderId="0" xfId="0" applyFont="1" applyFill="1"/>
    <xf numFmtId="0" fontId="61" fillId="2" borderId="15" xfId="0" applyFont="1" applyFill="1" applyBorder="1"/>
    <xf numFmtId="0" fontId="1" fillId="2" borderId="15" xfId="0" applyFont="1" applyFill="1" applyBorder="1"/>
    <xf numFmtId="0" fontId="59" fillId="2" borderId="0" xfId="0" applyFont="1" applyFill="1"/>
    <xf numFmtId="0" fontId="59" fillId="2" borderId="0" xfId="0" applyFont="1" applyFill="1" applyAlignment="1">
      <alignment wrapText="1"/>
    </xf>
    <xf numFmtId="0" fontId="60" fillId="2" borderId="1" xfId="0" applyFont="1" applyFill="1" applyBorder="1"/>
    <xf numFmtId="0" fontId="17" fillId="2" borderId="4" xfId="0" applyFont="1" applyFill="1" applyBorder="1"/>
    <xf numFmtId="0" fontId="62" fillId="2" borderId="29" xfId="0" applyFont="1" applyFill="1" applyBorder="1" applyAlignment="1">
      <alignment vertical="center"/>
    </xf>
    <xf numFmtId="0" fontId="59" fillId="0" borderId="0" xfId="0" applyFont="1" applyAlignment="1">
      <alignment horizontal="left" vertical="top"/>
    </xf>
    <xf numFmtId="0" fontId="59" fillId="0" borderId="0" xfId="0" applyFont="1" applyAlignment="1">
      <alignment wrapText="1"/>
    </xf>
    <xf numFmtId="0" fontId="59" fillId="0" borderId="0" xfId="0" applyFont="1" applyAlignment="1">
      <alignment vertical="top"/>
    </xf>
    <xf numFmtId="0" fontId="59" fillId="0" borderId="8" xfId="0" applyFont="1" applyBorder="1" applyAlignment="1">
      <alignment wrapText="1"/>
    </xf>
    <xf numFmtId="0" fontId="16" fillId="0" borderId="0" xfId="0" applyFont="1" applyAlignment="1">
      <alignment horizontal="left" vertical="top" wrapText="1"/>
    </xf>
    <xf numFmtId="0" fontId="59" fillId="0" borderId="0" xfId="0" applyFont="1"/>
    <xf numFmtId="0" fontId="8" fillId="2" borderId="8" xfId="0" applyFont="1" applyFill="1" applyBorder="1"/>
    <xf numFmtId="0" fontId="8" fillId="2" borderId="13" xfId="0" applyFont="1" applyFill="1" applyBorder="1"/>
    <xf numFmtId="0" fontId="8" fillId="2" borderId="16" xfId="0" applyFont="1" applyFill="1" applyBorder="1"/>
    <xf numFmtId="0" fontId="59" fillId="0" borderId="16" xfId="0" applyFont="1" applyBorder="1"/>
    <xf numFmtId="0" fontId="59" fillId="2" borderId="16" xfId="0" applyFont="1" applyFill="1" applyBorder="1"/>
    <xf numFmtId="0" fontId="60" fillId="2" borderId="2" xfId="0" applyFont="1" applyFill="1" applyBorder="1"/>
    <xf numFmtId="0" fontId="17" fillId="2" borderId="5" xfId="0" applyFont="1" applyFill="1" applyBorder="1"/>
    <xf numFmtId="0" fontId="16" fillId="2" borderId="0" xfId="0" applyFont="1" applyFill="1"/>
    <xf numFmtId="0" fontId="63" fillId="2" borderId="30" xfId="0" applyFont="1" applyFill="1" applyBorder="1" applyAlignment="1">
      <alignment vertical="center"/>
    </xf>
    <xf numFmtId="0" fontId="64"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6" xfId="0" applyFont="1" applyFill="1" applyBorder="1" applyAlignment="1">
      <alignment horizontal="left"/>
    </xf>
    <xf numFmtId="0" fontId="5" fillId="2" borderId="17" xfId="0" applyFont="1" applyFill="1" applyBorder="1" applyAlignment="1">
      <alignment horizontal="left"/>
    </xf>
    <xf numFmtId="0" fontId="1" fillId="2" borderId="16" xfId="0" applyFont="1" applyFill="1" applyBorder="1" applyAlignment="1">
      <alignment horizontal="left"/>
    </xf>
    <xf numFmtId="0" fontId="1" fillId="2" borderId="17" xfId="0" applyFont="1" applyFill="1" applyBorder="1" applyAlignment="1">
      <alignment horizontal="left"/>
    </xf>
    <xf numFmtId="0" fontId="65" fillId="2" borderId="0" xfId="0" applyFont="1" applyFill="1" applyAlignment="1">
      <alignment wrapText="1"/>
    </xf>
    <xf numFmtId="0" fontId="65" fillId="2" borderId="0" xfId="0" applyFont="1" applyFill="1"/>
    <xf numFmtId="0" fontId="65" fillId="2" borderId="15" xfId="0" applyFont="1" applyFill="1" applyBorder="1"/>
  </cellXfs>
  <cellStyles count="43">
    <cellStyle name="CENA / KOS" xfId="30" xr:uid="{C303A312-897A-4555-A6DE-87AF0C935390}"/>
    <cellStyle name="CENA / KOS 2 2" xfId="35" xr:uid="{48C31A4E-C159-4867-AA6D-6F80D940DA62}"/>
    <cellStyle name="Comma [0] 2" xfId="22" xr:uid="{EFA30C72-1B08-419F-9127-1520BB5B1926}"/>
    <cellStyle name="Comma 2" xfId="21" xr:uid="{FB0A55B7-CF3B-48F1-843B-F6D0F76F037D}"/>
    <cellStyle name="Currency 2" xfId="12" xr:uid="{605D1D36-7E11-4166-B1A0-3E04080F5C67}"/>
    <cellStyle name="Hiperpovezava" xfId="42" builtinId="8"/>
    <cellStyle name="Hyperlink 2" xfId="23" xr:uid="{731ACA9A-6C9A-4D99-B004-AF460E3D1174}"/>
    <cellStyle name="Naslov 5 6" xfId="27" xr:uid="{0DCBA8B0-88F0-44B1-86B6-002DB5FA390B}"/>
    <cellStyle name="Naslov 5 6 3" xfId="38" xr:uid="{BC3514B7-6F70-4164-94BA-50210ED8D667}"/>
    <cellStyle name="Navadno" xfId="0" builtinId="0"/>
    <cellStyle name="Navadno 10 2 5" xfId="16" xr:uid="{D515A5E0-FBCE-4F87-A0A6-9B43DEE9599A}"/>
    <cellStyle name="Navadno 11 3" xfId="24" xr:uid="{4ECDBC75-5DA6-4514-BF97-EEEADC5EE9C6}"/>
    <cellStyle name="Navadno 15" xfId="40" xr:uid="{FBF9431C-7322-4555-8DF2-4014F8DAF279}"/>
    <cellStyle name="Navadno 2" xfId="1" xr:uid="{00000000-0005-0000-0000-000001000000}"/>
    <cellStyle name="Navadno 2 2" xfId="20" xr:uid="{AD65A942-2BC4-4213-9744-E4FBC0F68E25}"/>
    <cellStyle name="Navadno 2 2 2" xfId="39" xr:uid="{2B11D5A7-BE73-4CC7-826C-48DB4ECF9BF3}"/>
    <cellStyle name="Navadno 2 3" xfId="7" xr:uid="{00000000-0005-0000-0000-000002000000}"/>
    <cellStyle name="Navadno 20" xfId="9" xr:uid="{A71E64C2-3AFC-4F36-A98C-449BDFD65FC0}"/>
    <cellStyle name="Navadno 3 2" xfId="32" xr:uid="{6D076C1E-AF97-48C4-845D-1174E08A6607}"/>
    <cellStyle name="Navadno 3 3" xfId="14" xr:uid="{C852CFDD-6459-4454-B867-9ECCE77687B7}"/>
    <cellStyle name="Navadno 4" xfId="8" xr:uid="{00000000-0005-0000-0000-000003000000}"/>
    <cellStyle name="Navadno 6" xfId="37" xr:uid="{7BE4252C-4E8A-407D-BF04-D187FD4B7E4F}"/>
    <cellStyle name="Navadno 7 2" xfId="36" xr:uid="{5782167A-7727-4587-8E77-3CE4A05F1FB3}"/>
    <cellStyle name="Navadno 8" xfId="41" xr:uid="{65246ED8-9465-4B2A-A31A-27D390A5EF9B}"/>
    <cellStyle name="Navadno_FORMULA" xfId="31" xr:uid="{016C2E8C-379E-4D2B-955C-732AF30955E9}"/>
    <cellStyle name="Navadno_LG PZI popis strojne instalacije popravljen popis 2" xfId="26" xr:uid="{8B6FF1AB-28DE-41ED-88E5-AAE9E8D7DBF9}"/>
    <cellStyle name="Navadno_List1" xfId="28" xr:uid="{C251500F-40D1-4919-BC72-BAAA79DA6D76}"/>
    <cellStyle name="Normal 10" xfId="3" xr:uid="{00000000-0005-0000-0000-000007000000}"/>
    <cellStyle name="Normal 13" xfId="4" xr:uid="{00000000-0005-0000-0000-000008000000}"/>
    <cellStyle name="Normal 14" xfId="10" xr:uid="{96EACF36-58F2-42BF-A26E-681FFFC1E78F}"/>
    <cellStyle name="normal 188" xfId="34" xr:uid="{A7199369-0A11-4494-A171-1C1D7F080456}"/>
    <cellStyle name="Normal 2" xfId="2" xr:uid="{00000000-0005-0000-0000-000009000000}"/>
    <cellStyle name="Normal 2 2" xfId="19" xr:uid="{F78CA7A8-142B-43E6-88FA-A0B69496C74D}"/>
    <cellStyle name="normal 22" xfId="33" xr:uid="{219F8A02-DE2A-487A-8255-98B27AA35A11}"/>
    <cellStyle name="Normal 3" xfId="6" xr:uid="{00000000-0005-0000-0000-00000A000000}"/>
    <cellStyle name="Normal 4" xfId="5" xr:uid="{00000000-0005-0000-0000-00000B000000}"/>
    <cellStyle name="Normal 4 2" xfId="13" xr:uid="{D24AF43E-6816-497D-985F-859970E42067}"/>
    <cellStyle name="Normal 5" xfId="11" xr:uid="{FA4DDB88-D215-4448-99C7-FBFE1B7B2D78}"/>
    <cellStyle name="Normal 6" xfId="15" xr:uid="{DF3BBB7E-9DEA-4F1E-BD06-043E1B35EE40}"/>
    <cellStyle name="Normal 6 6" xfId="29" xr:uid="{6E2F067B-875C-4565-9D9B-CAB2F5F81DE4}"/>
    <cellStyle name="Valuta 7" xfId="25" xr:uid="{AE11D16E-0693-4E74-A561-EABEE4FEF026}"/>
    <cellStyle name="Vejica 2 2" xfId="17" xr:uid="{6BA12AE3-4978-4F3F-99EE-56CD505AC9EA}"/>
    <cellStyle name="Vejica 2 2 4 4" xfId="18" xr:uid="{5E40FF5D-32D7-4A6A-818A-DBAB53E69208}"/>
  </cellStyles>
  <dxfs count="0"/>
  <tableStyles count="0" defaultTableStyle="TableStyleMedium2" defaultPivotStyle="PivotStyleLight16"/>
  <colors>
    <mruColors>
      <color rgb="FFFFFF9F"/>
      <color rgb="FFFF33CC"/>
      <color rgb="FFFFCC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oneCellAnchor>
    <xdr:from>
      <xdr:col>6</xdr:col>
      <xdr:colOff>0</xdr:colOff>
      <xdr:row>86</xdr:row>
      <xdr:rowOff>0</xdr:rowOff>
    </xdr:from>
    <xdr:ext cx="65" cy="172227"/>
    <xdr:sp macro="" textlink="">
      <xdr:nvSpPr>
        <xdr:cNvPr id="2" name="PoljeZBesedilom 1">
          <a:extLst>
            <a:ext uri="{FF2B5EF4-FFF2-40B4-BE49-F238E27FC236}">
              <a16:creationId xmlns:a16="http://schemas.microsoft.com/office/drawing/2014/main" id="{63FDC12B-9708-4C5C-93B1-CFEA184CC424}"/>
            </a:ext>
          </a:extLst>
        </xdr:cNvPr>
        <xdr:cNvSpPr txBox="1"/>
      </xdr:nvSpPr>
      <xdr:spPr>
        <a:xfrm>
          <a:off x="7000875" y="3233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86</xdr:row>
      <xdr:rowOff>0</xdr:rowOff>
    </xdr:from>
    <xdr:ext cx="65" cy="172227"/>
    <xdr:sp macro="" textlink="">
      <xdr:nvSpPr>
        <xdr:cNvPr id="3" name="PoljeZBesedilom 2">
          <a:extLst>
            <a:ext uri="{FF2B5EF4-FFF2-40B4-BE49-F238E27FC236}">
              <a16:creationId xmlns:a16="http://schemas.microsoft.com/office/drawing/2014/main" id="{0C47A4D3-713D-40E8-B2E3-01FB1BDD0C96}"/>
            </a:ext>
          </a:extLst>
        </xdr:cNvPr>
        <xdr:cNvSpPr txBox="1"/>
      </xdr:nvSpPr>
      <xdr:spPr>
        <a:xfrm>
          <a:off x="7000875" y="3233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2"/>
  <sheetViews>
    <sheetView showZeros="0" tabSelected="1" view="pageBreakPreview" zoomScaleNormal="100" zoomScaleSheetLayoutView="100" workbookViewId="0">
      <selection activeCell="A30" sqref="A30:A32"/>
    </sheetView>
  </sheetViews>
  <sheetFormatPr defaultRowHeight="15"/>
  <cols>
    <col min="1" max="1" width="18.5703125" customWidth="1"/>
    <col min="2" max="2" width="19.85546875" customWidth="1"/>
    <col min="3" max="3" width="11.42578125" customWidth="1"/>
    <col min="4" max="4" width="9.85546875" customWidth="1"/>
    <col min="5" max="5" width="27.7109375" customWidth="1"/>
  </cols>
  <sheetData>
    <row r="1" spans="1:5" ht="17.25" thickBot="1">
      <c r="A1" s="1" t="s">
        <v>0</v>
      </c>
      <c r="B1" s="1"/>
      <c r="C1" s="1"/>
      <c r="D1" s="1"/>
      <c r="E1" s="1"/>
    </row>
    <row r="2" spans="1:5" ht="15" customHeight="1">
      <c r="A2" s="384" t="s">
        <v>405</v>
      </c>
      <c r="B2" s="385"/>
      <c r="C2" s="385"/>
      <c r="D2" s="385"/>
      <c r="E2" s="386"/>
    </row>
    <row r="3" spans="1:5" ht="15.75" customHeight="1" thickBot="1">
      <c r="A3" s="387"/>
      <c r="B3" s="388"/>
      <c r="C3" s="388"/>
      <c r="D3" s="388"/>
      <c r="E3" s="389"/>
    </row>
    <row r="4" spans="1:5" ht="23.25">
      <c r="A4" s="383" t="s">
        <v>404</v>
      </c>
      <c r="B4" s="2"/>
      <c r="C4" s="2"/>
      <c r="D4" s="2"/>
      <c r="E4" s="2"/>
    </row>
    <row r="5" spans="1:5" ht="16.5">
      <c r="A5" s="1"/>
      <c r="B5" s="1"/>
      <c r="C5" s="1"/>
      <c r="D5" s="1"/>
      <c r="E5" s="1"/>
    </row>
    <row r="6" spans="1:5" ht="16.5">
      <c r="A6" s="3" t="s">
        <v>1</v>
      </c>
      <c r="B6" s="4" t="s">
        <v>37</v>
      </c>
      <c r="C6" s="4"/>
      <c r="D6" s="4"/>
      <c r="E6" s="5"/>
    </row>
    <row r="7" spans="1:5" ht="16.5">
      <c r="A7" s="6"/>
      <c r="B7" s="7" t="s">
        <v>38</v>
      </c>
      <c r="C7" s="7"/>
      <c r="D7" s="7"/>
      <c r="E7" s="8"/>
    </row>
    <row r="8" spans="1:5" ht="16.5">
      <c r="A8" s="9"/>
      <c r="B8" s="10" t="s">
        <v>39</v>
      </c>
      <c r="C8" s="10"/>
      <c r="D8" s="10"/>
      <c r="E8" s="11"/>
    </row>
    <row r="9" spans="1:5" ht="16.5">
      <c r="A9" s="1"/>
      <c r="B9" s="7"/>
      <c r="C9" s="7"/>
      <c r="D9" s="7"/>
      <c r="E9" s="7"/>
    </row>
    <row r="10" spans="1:5" ht="16.5">
      <c r="A10" s="1"/>
      <c r="B10" s="1"/>
      <c r="C10" s="1"/>
      <c r="D10" s="1"/>
      <c r="E10" s="1"/>
    </row>
    <row r="11" spans="1:5" ht="16.5" customHeight="1">
      <c r="A11" s="12" t="s">
        <v>3</v>
      </c>
      <c r="B11" s="390" t="s">
        <v>41</v>
      </c>
      <c r="C11" s="390"/>
      <c r="D11" s="390"/>
      <c r="E11" s="391"/>
    </row>
    <row r="12" spans="1:5" ht="16.5">
      <c r="A12" s="13"/>
      <c r="B12" s="14"/>
      <c r="C12" s="14"/>
      <c r="D12" s="14"/>
      <c r="E12" s="14"/>
    </row>
    <row r="13" spans="1:5" ht="16.5">
      <c r="A13" s="1"/>
      <c r="B13" s="1"/>
      <c r="C13" s="1"/>
      <c r="D13" s="1"/>
      <c r="E13" s="1"/>
    </row>
    <row r="14" spans="1:5" ht="16.5">
      <c r="A14" s="15" t="s">
        <v>4</v>
      </c>
      <c r="B14" s="392" t="s">
        <v>40</v>
      </c>
      <c r="C14" s="392"/>
      <c r="D14" s="392"/>
      <c r="E14" s="393"/>
    </row>
    <row r="15" spans="1:5">
      <c r="A15" s="81"/>
      <c r="B15" s="81"/>
      <c r="C15" s="81"/>
      <c r="D15" s="81"/>
      <c r="E15" s="81"/>
    </row>
    <row r="16" spans="1:5">
      <c r="A16" s="81"/>
      <c r="B16" s="81"/>
      <c r="C16" s="81"/>
      <c r="D16" s="81"/>
      <c r="E16" s="81"/>
    </row>
    <row r="17" spans="1:5" ht="16.5">
      <c r="A17" s="15" t="s">
        <v>5</v>
      </c>
      <c r="B17" s="394" t="s">
        <v>353</v>
      </c>
      <c r="C17" s="394"/>
      <c r="D17" s="394"/>
      <c r="E17" s="395"/>
    </row>
    <row r="18" spans="1:5" ht="16.5">
      <c r="A18" s="1"/>
      <c r="B18" s="7"/>
      <c r="C18" s="7"/>
      <c r="D18" s="7"/>
      <c r="E18" s="7"/>
    </row>
    <row r="19" spans="1:5" ht="16.5">
      <c r="A19" s="1"/>
      <c r="B19" s="17"/>
      <c r="C19" s="1"/>
      <c r="D19" s="1"/>
      <c r="E19" s="1"/>
    </row>
    <row r="20" spans="1:5" ht="16.5">
      <c r="A20" s="18" t="s">
        <v>6</v>
      </c>
      <c r="B20" s="4" t="s">
        <v>7</v>
      </c>
      <c r="C20" s="19"/>
      <c r="D20" s="19"/>
      <c r="E20" s="20"/>
    </row>
    <row r="21" spans="1:5" ht="16.5">
      <c r="A21" s="21"/>
      <c r="B21" s="7" t="s">
        <v>2</v>
      </c>
      <c r="C21" s="22"/>
      <c r="D21" s="22"/>
      <c r="E21" s="23"/>
    </row>
    <row r="22" spans="1:5" ht="16.5">
      <c r="A22" s="24"/>
      <c r="B22" s="10" t="s">
        <v>8</v>
      </c>
      <c r="C22" s="25"/>
      <c r="D22" s="25"/>
      <c r="E22" s="26"/>
    </row>
    <row r="23" spans="1:5" ht="16.5">
      <c r="A23" s="22"/>
      <c r="B23" s="27"/>
      <c r="C23" s="22"/>
      <c r="D23" s="22"/>
      <c r="E23" s="22"/>
    </row>
    <row r="24" spans="1:5" ht="16.5">
      <c r="A24" s="22"/>
      <c r="B24" s="27"/>
      <c r="C24" s="22"/>
      <c r="D24" s="22"/>
      <c r="E24" s="22"/>
    </row>
    <row r="25" spans="1:5" ht="16.5">
      <c r="A25" s="28" t="s">
        <v>9</v>
      </c>
      <c r="B25" s="29" t="s">
        <v>397</v>
      </c>
      <c r="C25" s="83"/>
      <c r="D25" s="30"/>
      <c r="E25" s="31"/>
    </row>
    <row r="26" spans="1:5" ht="16.5">
      <c r="A26" s="98"/>
      <c r="B26" s="99"/>
      <c r="C26" s="99"/>
      <c r="D26" s="99"/>
      <c r="E26" s="22"/>
    </row>
    <row r="27" spans="1:5" ht="16.5">
      <c r="A27" s="98"/>
      <c r="B27" s="99"/>
      <c r="C27" s="99"/>
      <c r="D27" s="99"/>
      <c r="E27" s="22"/>
    </row>
    <row r="28" spans="1:5" ht="16.5">
      <c r="A28" s="28" t="s">
        <v>35</v>
      </c>
      <c r="B28" s="29" t="s">
        <v>36</v>
      </c>
      <c r="C28" s="83"/>
      <c r="D28" s="30"/>
      <c r="E28" s="31"/>
    </row>
    <row r="29" spans="1:5" ht="16.5">
      <c r="A29" s="98"/>
      <c r="B29" s="99"/>
      <c r="C29" s="100"/>
      <c r="D29" s="22"/>
      <c r="E29" s="22"/>
    </row>
    <row r="30" spans="1:5" ht="33">
      <c r="A30" s="396" t="s">
        <v>406</v>
      </c>
      <c r="B30" s="99"/>
      <c r="C30" s="100"/>
      <c r="D30" s="22"/>
      <c r="E30" s="22"/>
    </row>
    <row r="31" spans="1:5" ht="16.5">
      <c r="A31" s="397"/>
      <c r="B31" s="1"/>
      <c r="C31" s="1"/>
      <c r="D31" s="1"/>
      <c r="E31" s="1"/>
    </row>
    <row r="32" spans="1:5" ht="16.5">
      <c r="A32" s="398" t="s">
        <v>10</v>
      </c>
      <c r="B32" s="32"/>
      <c r="C32" s="16"/>
      <c r="D32" s="33"/>
      <c r="E32" s="34"/>
    </row>
  </sheetData>
  <mergeCells count="4">
    <mergeCell ref="A2:E3"/>
    <mergeCell ref="B11:E11"/>
    <mergeCell ref="B14:E14"/>
    <mergeCell ref="B17:E17"/>
  </mergeCells>
  <pageMargins left="0.7" right="0.7" top="0.75" bottom="0.75" header="0.3" footer="0.3"/>
  <pageSetup paperSize="9" fitToHeight="0" orientation="portrait" r:id="rId1"/>
  <headerFoot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7C130-1A6D-4D6F-ADAA-4777B2FB4795}">
  <sheetPr>
    <tabColor theme="2" tint="-9.9978637043366805E-2"/>
    <pageSetUpPr fitToPage="1"/>
  </sheetPr>
  <dimension ref="A1:H21"/>
  <sheetViews>
    <sheetView showZeros="0" view="pageBreakPreview" zoomScaleNormal="100" zoomScaleSheetLayoutView="100" workbookViewId="0">
      <selection activeCell="B37" sqref="B37"/>
    </sheetView>
  </sheetViews>
  <sheetFormatPr defaultRowHeight="15"/>
  <cols>
    <col min="1" max="1" width="9.85546875" customWidth="1"/>
    <col min="2" max="2" width="60.7109375" style="106" customWidth="1"/>
    <col min="3" max="3" width="6.7109375" customWidth="1"/>
    <col min="4" max="5" width="11.7109375" customWidth="1"/>
    <col min="6" max="6" width="15.7109375" customWidth="1"/>
    <col min="8" max="8" width="12" style="135" bestFit="1" customWidth="1"/>
  </cols>
  <sheetData>
    <row r="1" spans="1:6" ht="16.5">
      <c r="A1" s="39" t="s">
        <v>11</v>
      </c>
      <c r="B1" s="40" t="str">
        <f>+'1. stran'!B6</f>
        <v>SLOVENSKE ŽELEZNICE d.o.o.</v>
      </c>
      <c r="C1" s="41"/>
      <c r="D1" s="41"/>
      <c r="E1" s="41"/>
      <c r="F1" s="42"/>
    </row>
    <row r="2" spans="1:6" ht="16.5">
      <c r="A2" s="43"/>
      <c r="B2" s="44" t="str">
        <f>+'1. stran'!B7</f>
        <v>Kolodvorska ulica 11</v>
      </c>
      <c r="C2" s="38"/>
      <c r="D2" s="38"/>
      <c r="E2" s="38"/>
      <c r="F2" s="45"/>
    </row>
    <row r="3" spans="1:6" ht="16.5">
      <c r="A3" s="46"/>
      <c r="B3" s="47" t="str">
        <f>+'1. stran'!B8</f>
        <v>1000 Ljubljana</v>
      </c>
      <c r="C3" s="48"/>
      <c r="D3" s="48"/>
      <c r="E3" s="48"/>
      <c r="F3" s="49"/>
    </row>
    <row r="4" spans="1:6" ht="16.5">
      <c r="A4" s="38"/>
      <c r="B4" s="44"/>
      <c r="C4" s="38"/>
      <c r="D4" s="38"/>
      <c r="F4" s="50"/>
    </row>
    <row r="5" spans="1:6" ht="16.5">
      <c r="A5" s="51" t="s">
        <v>3</v>
      </c>
      <c r="B5" s="52" t="str" cm="1">
        <f t="array" ref="B5:E5">+'1. stran'!B11:E11</f>
        <v>Strugarna</v>
      </c>
      <c r="C5" s="53">
        <v>0</v>
      </c>
      <c r="D5" s="53">
        <v>0</v>
      </c>
      <c r="E5" s="53">
        <v>0</v>
      </c>
      <c r="F5" s="54"/>
    </row>
    <row r="6" spans="1:6" ht="16.5">
      <c r="A6" s="38"/>
      <c r="B6" s="44"/>
      <c r="C6" s="38"/>
      <c r="D6" s="38"/>
      <c r="F6" s="50"/>
    </row>
    <row r="7" spans="1:6" ht="16.5">
      <c r="A7" s="51" t="s">
        <v>93</v>
      </c>
      <c r="B7" s="52" t="str" cm="1">
        <f t="array" ref="B7:E7">+'1. stran'!B14:E14</f>
        <v>Rekonstrukcija</v>
      </c>
      <c r="C7" s="53">
        <v>0</v>
      </c>
      <c r="D7" s="53">
        <v>0</v>
      </c>
      <c r="E7" s="53">
        <v>0</v>
      </c>
      <c r="F7" s="54"/>
    </row>
    <row r="8" spans="1:6" ht="16.5">
      <c r="A8" s="38"/>
      <c r="B8" s="38"/>
      <c r="C8" s="38"/>
      <c r="D8" s="38"/>
      <c r="F8" s="50"/>
    </row>
    <row r="9" spans="1:6" ht="20.25">
      <c r="A9" s="38"/>
      <c r="B9" s="84" t="s">
        <v>19</v>
      </c>
      <c r="C9" s="53"/>
      <c r="D9" s="53"/>
      <c r="E9" s="53"/>
      <c r="F9" s="54"/>
    </row>
    <row r="10" spans="1:6" ht="16.5">
      <c r="A10" s="38"/>
      <c r="B10" s="38"/>
      <c r="C10" s="38"/>
      <c r="D10" s="38"/>
      <c r="F10" s="38"/>
    </row>
    <row r="11" spans="1:6" ht="16.5">
      <c r="A11" s="55" t="s">
        <v>217</v>
      </c>
      <c r="B11" s="85" t="s">
        <v>354</v>
      </c>
      <c r="C11" s="53"/>
      <c r="D11" s="53"/>
      <c r="E11" s="116"/>
      <c r="F11" s="54">
        <f>+'I. GO dela'!F63</f>
        <v>0</v>
      </c>
    </row>
    <row r="12" spans="1:6" ht="16.5">
      <c r="A12" s="55"/>
      <c r="B12" s="44"/>
      <c r="C12" s="38"/>
      <c r="D12" s="38"/>
      <c r="F12" s="50"/>
    </row>
    <row r="13" spans="1:6" ht="16.5">
      <c r="A13" s="55" t="s">
        <v>218</v>
      </c>
      <c r="B13" s="85" t="s">
        <v>219</v>
      </c>
      <c r="C13" s="53"/>
      <c r="D13" s="53"/>
      <c r="E13" s="116"/>
      <c r="F13" s="54">
        <f>+'II. ELEKTO dela'!C15</f>
        <v>0</v>
      </c>
    </row>
    <row r="14" spans="1:6" ht="16.5">
      <c r="A14" s="56"/>
      <c r="B14" s="44"/>
      <c r="C14" s="44"/>
      <c r="D14" s="44"/>
      <c r="E14" s="44"/>
      <c r="F14" s="40"/>
    </row>
    <row r="15" spans="1:6" ht="16.5">
      <c r="A15" s="81"/>
      <c r="B15" s="44" t="s">
        <v>220</v>
      </c>
      <c r="C15" s="81"/>
      <c r="D15" s="155">
        <v>0.15</v>
      </c>
      <c r="E15" s="81"/>
      <c r="F15" s="50">
        <f>+ROUND((F11+F13)*D15,2)</f>
        <v>0</v>
      </c>
    </row>
    <row r="16" spans="1:6" ht="15.75" thickBot="1">
      <c r="A16" s="81"/>
      <c r="B16" s="81"/>
      <c r="C16" s="81"/>
      <c r="D16" s="81"/>
      <c r="E16" s="81"/>
      <c r="F16" s="81"/>
    </row>
    <row r="17" spans="1:6">
      <c r="A17" s="81"/>
      <c r="B17" s="95" t="s">
        <v>34</v>
      </c>
      <c r="C17" s="96"/>
      <c r="D17" s="96"/>
      <c r="E17" s="96"/>
      <c r="F17" s="97">
        <f>+F15+F13+F11</f>
        <v>0</v>
      </c>
    </row>
    <row r="18" spans="1:6" ht="17.25" thickBot="1">
      <c r="A18" s="81"/>
      <c r="B18" s="92" t="s">
        <v>21</v>
      </c>
      <c r="C18" s="93"/>
      <c r="D18" s="93"/>
      <c r="E18" s="93"/>
      <c r="F18" s="94">
        <f>+ROUND(F17*0.22,2)</f>
        <v>0</v>
      </c>
    </row>
    <row r="19" spans="1:6" ht="17.25" thickBot="1">
      <c r="A19" s="81"/>
      <c r="B19" s="44"/>
      <c r="C19" s="57"/>
      <c r="D19" s="57"/>
      <c r="E19" s="57"/>
      <c r="F19" s="59"/>
    </row>
    <row r="20" spans="1:6" ht="18.75" thickBot="1">
      <c r="A20" s="81"/>
      <c r="B20" s="86" t="s">
        <v>12</v>
      </c>
      <c r="C20" s="87"/>
      <c r="D20" s="87"/>
      <c r="E20" s="87"/>
      <c r="F20" s="88">
        <f>+F17+F18</f>
        <v>0</v>
      </c>
    </row>
    <row r="21" spans="1:6">
      <c r="A21" s="81"/>
      <c r="B21" s="81"/>
      <c r="C21" s="81"/>
      <c r="D21" s="81"/>
      <c r="E21" s="81"/>
      <c r="F21" s="81"/>
    </row>
  </sheetData>
  <pageMargins left="0.7" right="0.7" top="0.75" bottom="0.75" header="0.3" footer="0.3"/>
  <pageSetup paperSize="9" scale="75" fitToHeight="0" orientation="portrait" r:id="rId1"/>
  <headerFooter>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pageSetUpPr fitToPage="1"/>
  </sheetPr>
  <dimension ref="A1:F543"/>
  <sheetViews>
    <sheetView showZeros="0" view="pageBreakPreview" zoomScaleNormal="100" zoomScaleSheetLayoutView="100" workbookViewId="0">
      <selection activeCell="B61" sqref="B61"/>
    </sheetView>
  </sheetViews>
  <sheetFormatPr defaultRowHeight="15"/>
  <cols>
    <col min="1" max="1" width="7.7109375" customWidth="1"/>
    <col min="2" max="2" width="60.7109375" style="369" customWidth="1"/>
    <col min="3" max="3" width="6.7109375" customWidth="1"/>
    <col min="4" max="4" width="11.7109375" customWidth="1"/>
    <col min="5" max="5" width="11.7109375" style="373" customWidth="1"/>
    <col min="6" max="6" width="15.7109375" customWidth="1"/>
  </cols>
  <sheetData>
    <row r="1" spans="1:6" ht="16.5">
      <c r="A1" s="39" t="s">
        <v>11</v>
      </c>
      <c r="B1" s="356" t="str">
        <f>+'1. stran'!B6</f>
        <v>SLOVENSKE ŽELEZNICE d.o.o.</v>
      </c>
      <c r="C1" s="41"/>
      <c r="D1" s="41"/>
      <c r="E1" s="374"/>
      <c r="F1" s="42"/>
    </row>
    <row r="2" spans="1:6" ht="16.5">
      <c r="A2" s="43"/>
      <c r="B2" s="357" t="str">
        <f>+'1. stran'!B7</f>
        <v>Kolodvorska ulica 11</v>
      </c>
      <c r="C2" s="38"/>
      <c r="D2" s="38"/>
      <c r="E2" s="360"/>
      <c r="F2" s="45"/>
    </row>
    <row r="3" spans="1:6" ht="16.5">
      <c r="A3" s="46"/>
      <c r="B3" s="358" t="str">
        <f>+'1. stran'!B8</f>
        <v>1000 Ljubljana</v>
      </c>
      <c r="C3" s="48"/>
      <c r="D3" s="48"/>
      <c r="E3" s="375"/>
      <c r="F3" s="49"/>
    </row>
    <row r="4" spans="1:6" ht="16.5" hidden="1">
      <c r="A4" s="38"/>
      <c r="B4" s="357"/>
      <c r="C4" s="38"/>
      <c r="D4" s="38"/>
      <c r="F4" s="50"/>
    </row>
    <row r="5" spans="1:6" ht="16.5">
      <c r="A5" s="38" t="s">
        <v>3</v>
      </c>
      <c r="B5" s="357" t="str" cm="1">
        <f t="array" ref="B5:E5">+'1. stran'!B11:E11</f>
        <v>Strugarna</v>
      </c>
      <c r="C5" s="38">
        <v>0</v>
      </c>
      <c r="D5" s="38">
        <v>0</v>
      </c>
      <c r="E5" s="360">
        <v>0</v>
      </c>
      <c r="F5" s="50"/>
    </row>
    <row r="6" spans="1:6" ht="16.5" hidden="1">
      <c r="A6" s="38"/>
      <c r="B6" s="357"/>
      <c r="C6" s="38"/>
      <c r="D6" s="38"/>
      <c r="F6" s="50"/>
    </row>
    <row r="7" spans="1:6" ht="16.5">
      <c r="A7" s="51" t="s">
        <v>93</v>
      </c>
      <c r="B7" s="359" t="str" cm="1">
        <f t="array" ref="B7:E7">+'1. stran'!B14:E14</f>
        <v>Rekonstrukcija</v>
      </c>
      <c r="C7" s="53">
        <v>0</v>
      </c>
      <c r="D7" s="53">
        <v>0</v>
      </c>
      <c r="E7" s="376">
        <v>0</v>
      </c>
      <c r="F7" s="54"/>
    </row>
    <row r="8" spans="1:6" ht="16.5">
      <c r="A8" s="38"/>
      <c r="B8" s="360"/>
      <c r="C8" s="38"/>
      <c r="D8" s="38"/>
      <c r="F8" s="50"/>
    </row>
    <row r="9" spans="1:6" ht="20.25">
      <c r="A9" s="38"/>
      <c r="B9" s="361" t="s">
        <v>19</v>
      </c>
      <c r="C9" s="53"/>
      <c r="D9" s="53"/>
      <c r="E9" s="376"/>
      <c r="F9" s="54"/>
    </row>
    <row r="10" spans="1:6" ht="16.5">
      <c r="A10" s="38"/>
      <c r="B10" s="360"/>
      <c r="C10" s="38"/>
      <c r="D10" s="38"/>
      <c r="F10" s="38"/>
    </row>
    <row r="11" spans="1:6" ht="16.5">
      <c r="A11" s="55" t="s">
        <v>20</v>
      </c>
      <c r="B11" s="355" t="str">
        <f>+B83</f>
        <v>PRIPRAVLJALNA DELA</v>
      </c>
      <c r="C11" s="53"/>
      <c r="D11" s="53"/>
      <c r="E11" s="377"/>
      <c r="F11" s="129">
        <f>+F87</f>
        <v>0</v>
      </c>
    </row>
    <row r="12" spans="1:6" ht="16.5">
      <c r="A12" s="55"/>
      <c r="B12" s="357"/>
      <c r="C12" s="38"/>
      <c r="D12" s="38"/>
      <c r="F12" s="50"/>
    </row>
    <row r="13" spans="1:6" ht="16.5">
      <c r="A13" s="55" t="s">
        <v>27</v>
      </c>
      <c r="B13" s="362" t="str">
        <f>+B90</f>
        <v>STREHA 1</v>
      </c>
      <c r="C13" s="53"/>
      <c r="D13" s="53"/>
      <c r="E13" s="377"/>
      <c r="F13" s="54"/>
    </row>
    <row r="14" spans="1:6" ht="16.5">
      <c r="A14" s="56" t="s">
        <v>90</v>
      </c>
      <c r="B14" s="354" t="str">
        <f>+B92</f>
        <v>ODSTRANITVENA DELA</v>
      </c>
      <c r="C14" s="38"/>
      <c r="D14" s="38"/>
      <c r="E14" s="360"/>
      <c r="F14" s="127">
        <f>+F120</f>
        <v>0</v>
      </c>
    </row>
    <row r="15" spans="1:6" ht="16.5">
      <c r="A15" s="56" t="s">
        <v>91</v>
      </c>
      <c r="B15" s="354" t="str">
        <f>+B123</f>
        <v>TESARSARSKA IN ZIDARSKA DELA</v>
      </c>
      <c r="C15" s="38"/>
      <c r="D15" s="38"/>
      <c r="E15" s="360"/>
      <c r="F15" s="128">
        <f>+F143</f>
        <v>0</v>
      </c>
    </row>
    <row r="16" spans="1:6" ht="16.5">
      <c r="A16" s="56" t="s">
        <v>92</v>
      </c>
      <c r="B16" s="354" t="str">
        <f>+B146</f>
        <v>KROVSKO-KLEPARSKA DELA</v>
      </c>
      <c r="C16" s="38"/>
      <c r="D16" s="38"/>
      <c r="E16" s="360"/>
      <c r="F16" s="127">
        <f>+F171</f>
        <v>0</v>
      </c>
    </row>
    <row r="17" spans="1:6" ht="16.5">
      <c r="A17" s="56"/>
      <c r="B17" s="362" t="str">
        <f>+ "SKUPAJ " &amp;B13</f>
        <v>SKUPAJ STREHA 1</v>
      </c>
      <c r="C17" s="52"/>
      <c r="D17" s="52"/>
      <c r="E17" s="377"/>
      <c r="F17" s="129">
        <f>SUM(F14:F16)</f>
        <v>0</v>
      </c>
    </row>
    <row r="18" spans="1:6" ht="16.5">
      <c r="A18" s="56"/>
      <c r="B18" s="360"/>
      <c r="C18" s="38"/>
      <c r="D18" s="38"/>
      <c r="E18" s="360"/>
      <c r="F18" s="58"/>
    </row>
    <row r="19" spans="1:6" ht="16.5" hidden="1">
      <c r="A19" s="56"/>
      <c r="B19" s="360"/>
      <c r="C19" s="38"/>
      <c r="D19" s="38"/>
      <c r="E19" s="360"/>
      <c r="F19" s="58"/>
    </row>
    <row r="20" spans="1:6" ht="16.5">
      <c r="A20" s="55" t="s">
        <v>58</v>
      </c>
      <c r="B20" s="362" t="str">
        <f>+B177</f>
        <v>STREHA 2</v>
      </c>
      <c r="C20" s="53"/>
      <c r="D20" s="53"/>
      <c r="E20" s="377"/>
      <c r="F20" s="54"/>
    </row>
    <row r="21" spans="1:6" ht="16.5">
      <c r="A21" s="56" t="str">
        <f>+A179</f>
        <v>C/1.0</v>
      </c>
      <c r="B21" s="354" t="str">
        <f>+B179</f>
        <v>ODSTRANITVENA DELA</v>
      </c>
      <c r="C21" s="38"/>
      <c r="D21" s="38"/>
      <c r="E21" s="360"/>
      <c r="F21" s="127">
        <f>+F197</f>
        <v>0</v>
      </c>
    </row>
    <row r="22" spans="1:6" ht="16.5">
      <c r="A22" s="56" t="str">
        <f>+A200</f>
        <v>C/2.0</v>
      </c>
      <c r="B22" s="354" t="str">
        <f>+B200</f>
        <v>KLJUČAVNIČARSKA DELA</v>
      </c>
      <c r="C22" s="38"/>
      <c r="D22" s="38"/>
      <c r="E22" s="360"/>
      <c r="F22" s="128">
        <f>+F236</f>
        <v>0</v>
      </c>
    </row>
    <row r="23" spans="1:6" ht="16.5">
      <c r="A23" s="56" t="str">
        <f>+A239</f>
        <v>C/3.0</v>
      </c>
      <c r="B23" s="354" t="str">
        <f>+B239</f>
        <v>TESARSARSKA IN ZIDARSKA DELA</v>
      </c>
      <c r="C23" s="38"/>
      <c r="D23" s="38"/>
      <c r="E23" s="360"/>
      <c r="F23" s="127">
        <f>+F259</f>
        <v>0</v>
      </c>
    </row>
    <row r="24" spans="1:6" ht="16.5">
      <c r="A24" s="56" t="str">
        <f>+A262</f>
        <v>C/4.0</v>
      </c>
      <c r="B24" s="354" t="str">
        <f>+B262</f>
        <v>KROVSKO-KLEPARSKA DELA</v>
      </c>
      <c r="C24" s="38"/>
      <c r="D24" s="38"/>
      <c r="E24" s="360"/>
      <c r="F24" s="127">
        <f>+F280</f>
        <v>0</v>
      </c>
    </row>
    <row r="25" spans="1:6" ht="16.5">
      <c r="A25" s="56"/>
      <c r="B25" s="362" t="str">
        <f>+ "SKUPAJ " &amp;B20</f>
        <v>SKUPAJ STREHA 2</v>
      </c>
      <c r="C25" s="52"/>
      <c r="D25" s="52"/>
      <c r="E25" s="377"/>
      <c r="F25" s="129">
        <f>SUM(F21:F24)</f>
        <v>0</v>
      </c>
    </row>
    <row r="26" spans="1:6">
      <c r="A26" s="81"/>
      <c r="B26" s="363"/>
      <c r="C26" s="81"/>
      <c r="D26" s="81"/>
      <c r="E26" s="363"/>
      <c r="F26" s="81"/>
    </row>
    <row r="27" spans="1:6" hidden="1">
      <c r="A27" s="81"/>
      <c r="B27" s="363"/>
      <c r="C27" s="81"/>
      <c r="D27" s="81"/>
      <c r="E27" s="363"/>
      <c r="F27" s="81"/>
    </row>
    <row r="28" spans="1:6" ht="16.5">
      <c r="A28" s="55" t="s">
        <v>94</v>
      </c>
      <c r="B28" s="362" t="str">
        <f>+B286</f>
        <v>NADSTREŠNICA 3</v>
      </c>
      <c r="C28" s="53"/>
      <c r="D28" s="53"/>
      <c r="E28" s="377"/>
      <c r="F28" s="54"/>
    </row>
    <row r="29" spans="1:6" ht="16.5">
      <c r="A29" s="56" t="s">
        <v>99</v>
      </c>
      <c r="B29" s="354" t="s">
        <v>44</v>
      </c>
      <c r="C29" s="38"/>
      <c r="D29" s="38"/>
      <c r="E29" s="360"/>
      <c r="F29" s="127">
        <f>+F305</f>
        <v>0</v>
      </c>
    </row>
    <row r="30" spans="1:6" ht="16.5">
      <c r="A30" s="56" t="s">
        <v>100</v>
      </c>
      <c r="B30" s="354" t="s">
        <v>50</v>
      </c>
      <c r="C30" s="38"/>
      <c r="D30" s="38"/>
      <c r="E30" s="360"/>
      <c r="F30" s="128">
        <f>+F315</f>
        <v>0</v>
      </c>
    </row>
    <row r="31" spans="1:6" ht="16.5">
      <c r="A31" s="56" t="s">
        <v>101</v>
      </c>
      <c r="B31" s="354" t="s">
        <v>42</v>
      </c>
      <c r="C31" s="38"/>
      <c r="D31" s="38"/>
      <c r="E31" s="360"/>
      <c r="F31" s="127">
        <f>+F332</f>
        <v>0</v>
      </c>
    </row>
    <row r="32" spans="1:6" ht="16.5">
      <c r="A32" s="56"/>
      <c r="B32" s="362" t="str">
        <f>+ "SKUPAJ " &amp;B28</f>
        <v>SKUPAJ NADSTREŠNICA 3</v>
      </c>
      <c r="C32" s="52"/>
      <c r="D32" s="52"/>
      <c r="E32" s="377"/>
      <c r="F32" s="129">
        <f>SUM(F29:F31)</f>
        <v>0</v>
      </c>
    </row>
    <row r="33" spans="1:6" ht="16.5">
      <c r="A33" s="56"/>
      <c r="B33" s="357"/>
      <c r="C33" s="44"/>
      <c r="D33" s="44"/>
      <c r="F33" s="130"/>
    </row>
    <row r="34" spans="1:6" hidden="1">
      <c r="A34" s="81"/>
      <c r="B34" s="364"/>
      <c r="C34" s="81"/>
      <c r="D34" s="81"/>
      <c r="E34" s="363"/>
      <c r="F34" s="81"/>
    </row>
    <row r="35" spans="1:6" ht="16.5">
      <c r="A35" s="55" t="s">
        <v>102</v>
      </c>
      <c r="B35" s="362" t="s">
        <v>123</v>
      </c>
      <c r="C35" s="53"/>
      <c r="D35" s="53"/>
      <c r="E35" s="377"/>
      <c r="F35" s="54"/>
    </row>
    <row r="36" spans="1:6" ht="16.5">
      <c r="A36" s="56" t="s">
        <v>210</v>
      </c>
      <c r="B36" s="354" t="s">
        <v>44</v>
      </c>
      <c r="C36" s="38"/>
      <c r="D36" s="38"/>
      <c r="E36" s="360"/>
      <c r="F36" s="127">
        <f>+F360</f>
        <v>0</v>
      </c>
    </row>
    <row r="37" spans="1:6" ht="16.5">
      <c r="A37" s="56" t="s">
        <v>211</v>
      </c>
      <c r="B37" s="354" t="s">
        <v>50</v>
      </c>
      <c r="C37" s="38"/>
      <c r="D37" s="38"/>
      <c r="E37" s="360"/>
      <c r="F37" s="128">
        <f>+F418</f>
        <v>0</v>
      </c>
    </row>
    <row r="38" spans="1:6" ht="16.5">
      <c r="A38" s="56" t="s">
        <v>212</v>
      </c>
      <c r="B38" s="354" t="s">
        <v>42</v>
      </c>
      <c r="C38" s="38"/>
      <c r="D38" s="38"/>
      <c r="E38" s="360"/>
      <c r="F38" s="127">
        <f>+F386</f>
        <v>0</v>
      </c>
    </row>
    <row r="39" spans="1:6" ht="16.5">
      <c r="A39" s="56"/>
      <c r="B39" s="362" t="str">
        <f>+ "SKUPAJ " &amp;B35</f>
        <v>SKUPAJ NADSTREŠNICA 4</v>
      </c>
      <c r="C39" s="52"/>
      <c r="D39" s="52"/>
      <c r="E39" s="378"/>
      <c r="F39" s="129">
        <f>SUM(F36:F38)</f>
        <v>0</v>
      </c>
    </row>
    <row r="40" spans="1:6" ht="16.5">
      <c r="A40" s="56"/>
      <c r="B40" s="357"/>
      <c r="C40" s="44"/>
      <c r="D40" s="44"/>
      <c r="E40" s="363"/>
      <c r="F40" s="130"/>
    </row>
    <row r="41" spans="1:6" ht="16.5" hidden="1">
      <c r="A41" s="56"/>
      <c r="B41" s="357"/>
      <c r="C41" s="44"/>
      <c r="D41" s="44"/>
      <c r="E41" s="363"/>
      <c r="F41" s="130"/>
    </row>
    <row r="42" spans="1:6" ht="16.5">
      <c r="A42" s="55" t="s">
        <v>127</v>
      </c>
      <c r="B42" s="362" t="s">
        <v>126</v>
      </c>
      <c r="C42" s="53"/>
      <c r="D42" s="53"/>
      <c r="E42" s="378"/>
      <c r="F42" s="54"/>
    </row>
    <row r="43" spans="1:6" ht="16.5">
      <c r="A43" s="56" t="s">
        <v>213</v>
      </c>
      <c r="B43" s="354" t="s">
        <v>44</v>
      </c>
      <c r="C43" s="38"/>
      <c r="D43" s="38"/>
      <c r="E43" s="360"/>
      <c r="F43" s="127">
        <f>+F408</f>
        <v>0</v>
      </c>
    </row>
    <row r="44" spans="1:6" ht="16.5">
      <c r="A44" s="56" t="s">
        <v>214</v>
      </c>
      <c r="B44" s="354" t="s">
        <v>50</v>
      </c>
      <c r="C44" s="38"/>
      <c r="D44" s="38"/>
      <c r="E44" s="360"/>
      <c r="F44" s="128">
        <f>+F418</f>
        <v>0</v>
      </c>
    </row>
    <row r="45" spans="1:6" ht="16.5">
      <c r="A45" s="56" t="s">
        <v>215</v>
      </c>
      <c r="B45" s="354" t="s">
        <v>42</v>
      </c>
      <c r="C45" s="38"/>
      <c r="D45" s="38"/>
      <c r="E45" s="360"/>
      <c r="F45" s="127">
        <f>+F435</f>
        <v>0</v>
      </c>
    </row>
    <row r="46" spans="1:6" ht="16.5">
      <c r="A46" s="56"/>
      <c r="B46" s="362" t="str">
        <f>+ "SKUPAJ " &amp;B42</f>
        <v>SKUPAJ NADSTREŠNICA 5</v>
      </c>
      <c r="C46" s="52"/>
      <c r="D46" s="52"/>
      <c r="E46" s="378"/>
      <c r="F46" s="129">
        <f>SUM(F43:F45)</f>
        <v>0</v>
      </c>
    </row>
    <row r="47" spans="1:6">
      <c r="A47" s="81"/>
      <c r="B47" s="364"/>
      <c r="C47" s="81"/>
      <c r="D47" s="81"/>
      <c r="E47" s="363"/>
      <c r="F47" s="81"/>
    </row>
    <row r="48" spans="1:6" hidden="1">
      <c r="A48" s="81"/>
      <c r="B48" s="364"/>
      <c r="C48" s="81"/>
      <c r="D48" s="81"/>
      <c r="E48" s="363"/>
      <c r="F48" s="81"/>
    </row>
    <row r="49" spans="1:6" ht="16.5">
      <c r="A49" s="55" t="str">
        <f>+A440</f>
        <v>G./</v>
      </c>
      <c r="B49" s="362" t="str">
        <f>+B440</f>
        <v>OBNOVA NOTRANJIH PROSTOROV</v>
      </c>
      <c r="C49" s="53"/>
      <c r="D49" s="53"/>
      <c r="E49" s="378"/>
      <c r="F49" s="54"/>
    </row>
    <row r="50" spans="1:6" ht="16.5">
      <c r="A50" s="56" t="str">
        <f>+A443</f>
        <v>G/1.0</v>
      </c>
      <c r="B50" s="354" t="str">
        <f>+B443</f>
        <v>PRIPRAVLJALNA DELA</v>
      </c>
      <c r="C50" s="38"/>
      <c r="D50" s="38"/>
      <c r="E50" s="360"/>
      <c r="F50" s="127">
        <f>+F447</f>
        <v>0</v>
      </c>
    </row>
    <row r="51" spans="1:6" ht="16.5">
      <c r="A51" s="56" t="str">
        <f>+A449</f>
        <v>G/2.0</v>
      </c>
      <c r="B51" s="354" t="str">
        <f>+B449</f>
        <v>TESARSKA DELA</v>
      </c>
      <c r="C51" s="38"/>
      <c r="D51" s="38"/>
      <c r="E51" s="360"/>
      <c r="F51" s="127">
        <f>+F455</f>
        <v>0</v>
      </c>
    </row>
    <row r="52" spans="1:6" ht="16.5">
      <c r="A52" s="56" t="str">
        <f>+A457</f>
        <v>G/3.0</v>
      </c>
      <c r="B52" s="354" t="str">
        <f>+B457</f>
        <v>ZIDARSKA DELA</v>
      </c>
      <c r="C52" s="44"/>
      <c r="D52" s="44"/>
      <c r="E52" s="357"/>
      <c r="F52" s="154">
        <f>+F461</f>
        <v>0</v>
      </c>
    </row>
    <row r="53" spans="1:6" ht="16.5">
      <c r="A53" s="56" t="str">
        <f>+A463</f>
        <v>G/4.0</v>
      </c>
      <c r="B53" s="354" t="str">
        <f>+B463</f>
        <v>SLIKOPLESKARSKA DELA</v>
      </c>
      <c r="C53" s="44"/>
      <c r="D53" s="44"/>
      <c r="E53" s="357"/>
      <c r="F53" s="154">
        <f>+F469</f>
        <v>0</v>
      </c>
    </row>
    <row r="54" spans="1:6" ht="16.5">
      <c r="A54" s="56" t="str">
        <f>+A471</f>
        <v>G/5.0</v>
      </c>
      <c r="B54" s="354" t="str">
        <f>+B471</f>
        <v>STAVBNO POHIŠTVO</v>
      </c>
      <c r="C54" s="44"/>
      <c r="D54" s="44"/>
      <c r="E54" s="357"/>
      <c r="F54" s="154">
        <f>+F508</f>
        <v>0</v>
      </c>
    </row>
    <row r="55" spans="1:6" ht="16.5">
      <c r="A55" s="56" t="str">
        <f>+A511</f>
        <v>G/6.0</v>
      </c>
      <c r="B55" s="354" t="str">
        <f>+B511</f>
        <v>KLJUČAVNIČARSKA DELA</v>
      </c>
      <c r="C55" s="44"/>
      <c r="D55" s="44"/>
      <c r="E55" s="357"/>
      <c r="F55" s="154">
        <f>+F519</f>
        <v>0</v>
      </c>
    </row>
    <row r="56" spans="1:6" ht="16.5">
      <c r="A56" s="56"/>
      <c r="B56" s="362" t="str">
        <f>+ "SKUPAJ " &amp;B49</f>
        <v>SKUPAJ OBNOVA NOTRANJIH PROSTOROV</v>
      </c>
      <c r="C56" s="52"/>
      <c r="D56" s="52"/>
      <c r="E56" s="378"/>
      <c r="F56" s="129">
        <f>+SUM(F50:F55)</f>
        <v>0</v>
      </c>
    </row>
    <row r="57" spans="1:6" ht="16.5">
      <c r="A57" s="56"/>
      <c r="B57" s="357"/>
      <c r="C57" s="44"/>
      <c r="D57" s="44"/>
      <c r="E57" s="357"/>
      <c r="F57" s="44"/>
    </row>
    <row r="58" spans="1:6" ht="16.5" hidden="1">
      <c r="A58" s="56"/>
      <c r="B58" s="357"/>
      <c r="C58" s="44"/>
      <c r="D58" s="44"/>
      <c r="E58" s="357"/>
      <c r="F58" s="44"/>
    </row>
    <row r="59" spans="1:6" ht="16.5">
      <c r="A59" s="55" t="s">
        <v>216</v>
      </c>
      <c r="B59" s="355" t="str">
        <f>+B525</f>
        <v>FASADA</v>
      </c>
      <c r="C59" s="53"/>
      <c r="D59" s="53"/>
      <c r="E59" s="378"/>
      <c r="F59" s="153">
        <f>+F531</f>
        <v>0</v>
      </c>
    </row>
    <row r="60" spans="1:6" ht="14.25" customHeight="1">
      <c r="A60" s="56"/>
      <c r="B60" s="357"/>
      <c r="C60" s="44"/>
      <c r="D60" s="44"/>
      <c r="E60" s="357"/>
      <c r="F60" s="44"/>
    </row>
    <row r="61" spans="1:6" ht="16.5">
      <c r="A61" s="55" t="s">
        <v>356</v>
      </c>
      <c r="B61" s="355" t="s">
        <v>403</v>
      </c>
      <c r="C61" s="53"/>
      <c r="D61" s="53"/>
      <c r="E61" s="378"/>
      <c r="F61" s="153">
        <f>+F542</f>
        <v>0</v>
      </c>
    </row>
    <row r="62" spans="1:6" ht="12.75" customHeight="1" thickBot="1">
      <c r="A62" s="81"/>
      <c r="B62" s="363"/>
      <c r="C62" s="81"/>
      <c r="D62" s="81"/>
      <c r="E62" s="363"/>
      <c r="F62" s="81"/>
    </row>
    <row r="63" spans="1:6">
      <c r="A63" s="81"/>
      <c r="B63" s="365" t="s">
        <v>34</v>
      </c>
      <c r="C63" s="96"/>
      <c r="D63" s="96"/>
      <c r="E63" s="379"/>
      <c r="F63" s="97">
        <f>+F59+F56+F46+F39+F32+F25+F17+F11+F61</f>
        <v>0</v>
      </c>
    </row>
    <row r="64" spans="1:6" ht="17.25" thickBot="1">
      <c r="A64" s="81"/>
      <c r="B64" s="366" t="s">
        <v>21</v>
      </c>
      <c r="C64" s="93"/>
      <c r="D64" s="93"/>
      <c r="E64" s="380"/>
      <c r="F64" s="94">
        <f>+ROUND(F63*0.22,2)</f>
        <v>0</v>
      </c>
    </row>
    <row r="65" spans="1:6" ht="10.5" customHeight="1" thickBot="1">
      <c r="A65" s="81"/>
      <c r="B65" s="357"/>
      <c r="C65" s="57"/>
      <c r="D65" s="57"/>
      <c r="E65" s="381"/>
      <c r="F65" s="59"/>
    </row>
    <row r="66" spans="1:6" ht="18.75" thickBot="1">
      <c r="A66" s="81"/>
      <c r="B66" s="367" t="s">
        <v>12</v>
      </c>
      <c r="C66" s="87"/>
      <c r="D66" s="87"/>
      <c r="E66" s="382"/>
      <c r="F66" s="88">
        <f>+F63+F64</f>
        <v>0</v>
      </c>
    </row>
    <row r="67" spans="1:6" hidden="1">
      <c r="A67" s="81"/>
      <c r="B67" s="363"/>
      <c r="C67" s="81"/>
      <c r="D67" s="81"/>
      <c r="E67" s="363"/>
      <c r="F67" s="81"/>
    </row>
    <row r="68" spans="1:6" hidden="1">
      <c r="A68" s="81"/>
      <c r="B68" s="363"/>
      <c r="C68" s="81"/>
      <c r="D68" s="81"/>
      <c r="E68" s="363"/>
      <c r="F68" s="81"/>
    </row>
    <row r="69" spans="1:6" hidden="1">
      <c r="A69" s="81"/>
      <c r="B69" s="363"/>
      <c r="C69" s="81"/>
      <c r="D69" s="81"/>
      <c r="E69" s="363"/>
      <c r="F69" s="81"/>
    </row>
    <row r="70" spans="1:6" hidden="1">
      <c r="A70" s="81"/>
      <c r="B70" s="363"/>
      <c r="C70" s="81"/>
      <c r="D70" s="81"/>
      <c r="E70" s="363"/>
      <c r="F70" s="81"/>
    </row>
    <row r="71" spans="1:6">
      <c r="A71" s="81"/>
      <c r="B71" s="363"/>
      <c r="C71" s="81"/>
      <c r="D71" s="81"/>
      <c r="E71" s="363"/>
      <c r="F71" s="81"/>
    </row>
    <row r="72" spans="1:6" ht="17.25" thickBot="1">
      <c r="A72" s="60"/>
      <c r="B72" s="103" t="s">
        <v>53</v>
      </c>
      <c r="C72" s="66"/>
      <c r="D72" s="66"/>
      <c r="E72" s="66"/>
      <c r="F72" s="67"/>
    </row>
    <row r="73" spans="1:6" ht="17.25" thickTop="1">
      <c r="A73" s="113">
        <v>1</v>
      </c>
      <c r="B73" s="68" t="s">
        <v>54</v>
      </c>
    </row>
    <row r="74" spans="1:6" ht="49.5">
      <c r="A74" s="113">
        <v>2</v>
      </c>
      <c r="B74" s="68" t="s">
        <v>55</v>
      </c>
    </row>
    <row r="75" spans="1:6" ht="33">
      <c r="A75" s="113">
        <v>3</v>
      </c>
      <c r="B75" s="68" t="s">
        <v>56</v>
      </c>
    </row>
    <row r="76" spans="1:6" ht="33">
      <c r="A76" s="113">
        <v>4</v>
      </c>
      <c r="B76" s="68" t="s">
        <v>103</v>
      </c>
    </row>
    <row r="77" spans="1:6" ht="49.5">
      <c r="A77" s="113">
        <v>5</v>
      </c>
      <c r="B77" s="68" t="s">
        <v>381</v>
      </c>
    </row>
    <row r="79" spans="1:6" ht="17.25" thickBot="1">
      <c r="A79" s="60" t="s">
        <v>20</v>
      </c>
      <c r="B79" s="103" t="s">
        <v>46</v>
      </c>
      <c r="C79" s="61"/>
      <c r="D79" s="62"/>
      <c r="E79" s="62"/>
      <c r="F79" s="63"/>
    </row>
    <row r="80" spans="1:6" ht="17.25" thickTop="1">
      <c r="A80" s="35"/>
      <c r="B80" s="104"/>
      <c r="C80" s="64"/>
      <c r="D80" s="65"/>
      <c r="E80" s="65"/>
      <c r="F80" s="37"/>
    </row>
    <row r="81" spans="1:6" ht="17.25" thickBot="1">
      <c r="A81" s="60" t="s">
        <v>43</v>
      </c>
      <c r="B81" s="103" t="s">
        <v>13</v>
      </c>
      <c r="C81" s="66" t="s">
        <v>14</v>
      </c>
      <c r="D81" s="66" t="s">
        <v>15</v>
      </c>
      <c r="E81" s="66" t="s">
        <v>16</v>
      </c>
      <c r="F81" s="67" t="s">
        <v>17</v>
      </c>
    </row>
    <row r="82" spans="1:6" ht="17.25" thickTop="1">
      <c r="A82" s="35"/>
      <c r="B82" s="104"/>
      <c r="C82" s="64"/>
      <c r="D82" s="65"/>
      <c r="E82" s="65"/>
      <c r="F82" s="37"/>
    </row>
    <row r="83" spans="1:6" ht="16.5">
      <c r="A83" s="35" t="s">
        <v>22</v>
      </c>
      <c r="B83" s="104" t="s">
        <v>23</v>
      </c>
      <c r="C83" s="64"/>
      <c r="D83" s="65"/>
      <c r="E83" s="65"/>
      <c r="F83" s="37"/>
    </row>
    <row r="84" spans="1:6" ht="16.5">
      <c r="A84" s="36"/>
      <c r="B84" s="105"/>
      <c r="C84" s="64"/>
      <c r="D84" s="65"/>
      <c r="E84" s="65"/>
      <c r="F84" s="37"/>
    </row>
    <row r="85" spans="1:6" ht="132">
      <c r="A85" s="107" t="str">
        <f>"A1." &amp; COUNTA($A83:A$84)</f>
        <v>A1.1</v>
      </c>
      <c r="B85" s="68" t="s">
        <v>163</v>
      </c>
      <c r="C85" s="69" t="s">
        <v>24</v>
      </c>
      <c r="D85" s="70">
        <v>1</v>
      </c>
      <c r="E85" s="71"/>
      <c r="F85" s="89">
        <f>ROUND(E85*D85,2)</f>
        <v>0</v>
      </c>
    </row>
    <row r="86" spans="1:6" ht="15.75" thickBot="1">
      <c r="B86" s="368"/>
      <c r="C86" s="101"/>
      <c r="D86" s="101"/>
      <c r="E86" s="368"/>
    </row>
    <row r="87" spans="1:6" ht="17.25" thickBot="1">
      <c r="A87" s="76"/>
      <c r="B87" s="77" t="s">
        <v>26</v>
      </c>
      <c r="C87" s="78"/>
      <c r="D87" s="79"/>
      <c r="E87" s="80"/>
      <c r="F87" s="91">
        <f>SUBTOTAL(9,F85:F85)</f>
        <v>0</v>
      </c>
    </row>
    <row r="88" spans="1:6" ht="17.25" thickTop="1">
      <c r="A88" s="73"/>
      <c r="B88" s="72"/>
      <c r="C88" s="64"/>
      <c r="D88" s="74"/>
      <c r="E88" s="75"/>
      <c r="F88" s="90"/>
    </row>
    <row r="90" spans="1:6" ht="17.25" thickBot="1">
      <c r="A90" s="60" t="s">
        <v>27</v>
      </c>
      <c r="B90" s="103" t="s">
        <v>106</v>
      </c>
      <c r="C90" s="61"/>
      <c r="D90" s="62"/>
      <c r="E90" s="62"/>
      <c r="F90" s="63"/>
    </row>
    <row r="91" spans="1:6" ht="15.75" thickTop="1"/>
    <row r="92" spans="1:6" ht="16.5">
      <c r="A92" s="35" t="s">
        <v>33</v>
      </c>
      <c r="B92" s="104" t="s">
        <v>44</v>
      </c>
      <c r="C92" s="64"/>
      <c r="D92" s="65"/>
      <c r="E92" s="65"/>
      <c r="F92" s="37"/>
    </row>
    <row r="93" spans="1:6" ht="16.5">
      <c r="A93" s="36"/>
      <c r="B93" s="105"/>
      <c r="C93" s="64"/>
      <c r="D93" s="65"/>
      <c r="E93" s="65"/>
      <c r="F93" s="37"/>
    </row>
    <row r="94" spans="1:6" ht="66">
      <c r="A94" s="107" t="str">
        <f>"B1." &amp; COUNTA($A$92:A93)</f>
        <v>B1.1</v>
      </c>
      <c r="B94" s="102" t="s">
        <v>170</v>
      </c>
      <c r="C94" s="69" t="s">
        <v>24</v>
      </c>
      <c r="D94" s="70">
        <v>1</v>
      </c>
      <c r="E94" s="71"/>
      <c r="F94" s="89">
        <f>ROUND(E94*D94,2)</f>
        <v>0</v>
      </c>
    </row>
    <row r="95" spans="1:6" ht="16.5">
      <c r="A95" s="107"/>
      <c r="B95" s="370"/>
      <c r="C95" s="135"/>
      <c r="D95" s="135"/>
      <c r="E95" s="370"/>
    </row>
    <row r="96" spans="1:6" ht="66">
      <c r="A96" s="107" t="str">
        <f>"B1." &amp; COUNTA($A$92:A95)</f>
        <v>B1.2</v>
      </c>
      <c r="B96" s="102" t="s">
        <v>398</v>
      </c>
      <c r="C96" s="69" t="s">
        <v>31</v>
      </c>
      <c r="D96" s="70">
        <v>441.09999999999997</v>
      </c>
      <c r="E96" s="71"/>
      <c r="F96" s="89">
        <f>ROUND(E96*D96,2)</f>
        <v>0</v>
      </c>
    </row>
    <row r="97" spans="1:6" ht="16.5">
      <c r="A97" s="107"/>
      <c r="B97" s="370"/>
      <c r="C97" s="135"/>
      <c r="D97" s="135"/>
      <c r="E97" s="370"/>
    </row>
    <row r="98" spans="1:6" ht="49.5">
      <c r="A98" s="107" t="str">
        <f>"B1." &amp; COUNTA($A$92:A97)</f>
        <v>B1.3</v>
      </c>
      <c r="B98" s="82" t="s">
        <v>155</v>
      </c>
      <c r="C98" s="69" t="s">
        <v>47</v>
      </c>
      <c r="D98" s="70">
        <v>81</v>
      </c>
      <c r="E98" s="71"/>
      <c r="F98" s="89">
        <f>ROUND(E98*D98,2)</f>
        <v>0</v>
      </c>
    </row>
    <row r="99" spans="1:6" ht="16.5">
      <c r="A99" s="107"/>
      <c r="B99" s="72"/>
      <c r="C99" s="64"/>
      <c r="D99" s="74"/>
      <c r="E99" s="75"/>
      <c r="F99" s="90"/>
    </row>
    <row r="100" spans="1:6" ht="66">
      <c r="A100" s="107" t="str">
        <f>"B1." &amp; COUNTA($A$92:A99)</f>
        <v>B1.4</v>
      </c>
      <c r="B100" s="102" t="s">
        <v>382</v>
      </c>
      <c r="C100" s="69" t="s">
        <v>47</v>
      </c>
      <c r="D100" s="70">
        <v>210.6</v>
      </c>
      <c r="E100" s="71"/>
      <c r="F100" s="89">
        <f>+D100*E100</f>
        <v>0</v>
      </c>
    </row>
    <row r="101" spans="1:6" ht="16.5">
      <c r="A101" s="107"/>
      <c r="B101" s="370"/>
      <c r="C101" s="135"/>
      <c r="D101" s="135"/>
      <c r="E101" s="370"/>
    </row>
    <row r="102" spans="1:6" ht="49.5">
      <c r="A102" s="107" t="str">
        <f>"B1." &amp; COUNTA($A$96:A101)</f>
        <v>B1.3</v>
      </c>
      <c r="B102" s="102" t="s">
        <v>383</v>
      </c>
      <c r="C102" s="69" t="s">
        <v>31</v>
      </c>
      <c r="D102" s="70">
        <v>44.11</v>
      </c>
      <c r="E102" s="71"/>
      <c r="F102" s="89">
        <f>ROUND(E102*D102,2)</f>
        <v>0</v>
      </c>
    </row>
    <row r="103" spans="1:6" ht="16.5">
      <c r="B103" s="72"/>
      <c r="C103" s="64"/>
      <c r="D103" s="74"/>
      <c r="E103" s="75"/>
      <c r="F103" s="90"/>
    </row>
    <row r="104" spans="1:6" ht="66">
      <c r="A104" s="107" t="str">
        <f>"B1." &amp; COUNTA($A$96:A103)</f>
        <v>B1.4</v>
      </c>
      <c r="B104" s="102" t="s">
        <v>51</v>
      </c>
      <c r="C104" s="69"/>
      <c r="D104" s="70"/>
      <c r="E104" s="71"/>
      <c r="F104" s="89"/>
    </row>
    <row r="105" spans="1:6" ht="16.5">
      <c r="A105" s="107" t="str">
        <f>"B1.4." &amp; COUNTA($A104:A$104)</f>
        <v>B1.4.1</v>
      </c>
      <c r="B105" s="82" t="s">
        <v>152</v>
      </c>
      <c r="C105" s="69" t="s">
        <v>47</v>
      </c>
      <c r="D105" s="70">
        <v>40</v>
      </c>
      <c r="E105" s="71"/>
      <c r="F105" s="89">
        <f t="shared" ref="F105:F112" si="0">+D105*E105</f>
        <v>0</v>
      </c>
    </row>
    <row r="106" spans="1:6" ht="16.5">
      <c r="A106" s="107" t="str">
        <f>"B1.4." &amp; COUNTA($A$104:A105)</f>
        <v>B1.4.2</v>
      </c>
      <c r="B106" s="82" t="s">
        <v>111</v>
      </c>
      <c r="C106" s="69" t="s">
        <v>47</v>
      </c>
      <c r="D106" s="70">
        <v>27.3</v>
      </c>
      <c r="E106" s="71"/>
      <c r="F106" s="89">
        <f t="shared" si="0"/>
        <v>0</v>
      </c>
    </row>
    <row r="107" spans="1:6" ht="16.5">
      <c r="A107" s="107" t="str">
        <f>"B1.4." &amp; COUNTA($A$104:A106)</f>
        <v>B1.4.3</v>
      </c>
      <c r="B107" s="82" t="s">
        <v>113</v>
      </c>
      <c r="C107" s="69" t="s">
        <v>47</v>
      </c>
      <c r="D107" s="70">
        <v>8.73</v>
      </c>
      <c r="E107" s="71"/>
      <c r="F107" s="89">
        <f t="shared" si="0"/>
        <v>0</v>
      </c>
    </row>
    <row r="108" spans="1:6" ht="16.5">
      <c r="A108" s="107" t="str">
        <f>"B1.4." &amp; COUNTA($A$104:A107)</f>
        <v>B1.4.4</v>
      </c>
      <c r="B108" s="82" t="s">
        <v>109</v>
      </c>
      <c r="C108" s="69" t="s">
        <v>47</v>
      </c>
      <c r="D108" s="70">
        <v>8.06</v>
      </c>
      <c r="E108" s="71"/>
      <c r="F108" s="89">
        <f t="shared" si="0"/>
        <v>0</v>
      </c>
    </row>
    <row r="109" spans="1:6" ht="16.5">
      <c r="A109" s="107" t="str">
        <f>"B1.4." &amp; COUNTA($A$104:A108)</f>
        <v>B1.4.5</v>
      </c>
      <c r="B109" s="82" t="s">
        <v>108</v>
      </c>
      <c r="C109" s="69" t="s">
        <v>47</v>
      </c>
      <c r="D109" s="70">
        <v>21</v>
      </c>
      <c r="E109" s="71"/>
      <c r="F109" s="89">
        <f t="shared" si="0"/>
        <v>0</v>
      </c>
    </row>
    <row r="110" spans="1:6" ht="16.5">
      <c r="A110" s="107" t="str">
        <f>"B1.4." &amp; COUNTA($A$104:A109)</f>
        <v>B1.4.6</v>
      </c>
      <c r="B110" s="82" t="s">
        <v>107</v>
      </c>
      <c r="C110" s="69" t="s">
        <v>47</v>
      </c>
      <c r="D110" s="70">
        <v>30.24</v>
      </c>
      <c r="E110" s="71"/>
      <c r="F110" s="89">
        <f t="shared" si="0"/>
        <v>0</v>
      </c>
    </row>
    <row r="111" spans="1:6" ht="16.5">
      <c r="A111" s="107" t="str">
        <f>"B1.4." &amp; COUNTA($A$104:A110)</f>
        <v>B1.4.7</v>
      </c>
      <c r="B111" s="82" t="s">
        <v>110</v>
      </c>
      <c r="C111" s="69" t="s">
        <v>47</v>
      </c>
      <c r="D111" s="70">
        <v>22.03</v>
      </c>
      <c r="E111" s="71"/>
      <c r="F111" s="89">
        <f t="shared" si="0"/>
        <v>0</v>
      </c>
    </row>
    <row r="112" spans="1:6" ht="33">
      <c r="A112" s="107" t="str">
        <f>"B1.4." &amp; COUNTA($A$104:A111)</f>
        <v>B1.4.8</v>
      </c>
      <c r="B112" s="82" t="s">
        <v>114</v>
      </c>
      <c r="C112" s="69" t="s">
        <v>47</v>
      </c>
      <c r="D112" s="70">
        <v>41.04</v>
      </c>
      <c r="E112" s="71"/>
      <c r="F112" s="89">
        <f t="shared" si="0"/>
        <v>0</v>
      </c>
    </row>
    <row r="114" spans="1:6" ht="99">
      <c r="A114" s="107" t="str">
        <f>"B1." &amp; COUNTA($A$108:A113)</f>
        <v>B1.5</v>
      </c>
      <c r="B114" s="102" t="s">
        <v>153</v>
      </c>
      <c r="C114" s="69" t="s">
        <v>31</v>
      </c>
      <c r="D114" s="70">
        <v>304</v>
      </c>
      <c r="E114" s="71"/>
      <c r="F114" s="89">
        <f>ROUND(E114*D114,2)</f>
        <v>0</v>
      </c>
    </row>
    <row r="116" spans="1:6" ht="82.5">
      <c r="A116" s="107" t="str">
        <f>"B1." &amp; COUNTA($A$108:A115)</f>
        <v>B1.6</v>
      </c>
      <c r="B116" s="102" t="s">
        <v>158</v>
      </c>
      <c r="C116" s="69" t="s">
        <v>31</v>
      </c>
      <c r="D116" s="70">
        <v>91.2</v>
      </c>
      <c r="E116" s="71"/>
      <c r="F116" s="89">
        <f>ROUND(E116*D116,2)</f>
        <v>0</v>
      </c>
    </row>
    <row r="117" spans="1:6" ht="16.5">
      <c r="A117" s="107"/>
      <c r="B117" s="102"/>
      <c r="C117" s="69"/>
      <c r="D117" s="70"/>
      <c r="E117" s="71"/>
      <c r="F117" s="89"/>
    </row>
    <row r="118" spans="1:6" ht="66">
      <c r="A118" s="107" t="str">
        <f>"B1." &amp; COUNTA($A$108:A117)</f>
        <v>B1.7</v>
      </c>
      <c r="B118" s="102" t="s">
        <v>178</v>
      </c>
      <c r="C118" s="69" t="s">
        <v>47</v>
      </c>
      <c r="D118" s="70">
        <v>54</v>
      </c>
      <c r="E118" s="71"/>
      <c r="F118" s="89">
        <f>ROUND(E118*D118,2)</f>
        <v>0</v>
      </c>
    </row>
    <row r="119" spans="1:6" ht="15.75" thickBot="1"/>
    <row r="120" spans="1:6" ht="17.25" thickBot="1">
      <c r="A120" s="108"/>
      <c r="B120" s="109" t="str">
        <f>+"SKUPAJ " &amp; B92</f>
        <v>SKUPAJ ODSTRANITVENA DELA</v>
      </c>
      <c r="C120" s="110"/>
      <c r="D120" s="111"/>
      <c r="E120" s="112"/>
      <c r="F120" s="112">
        <f>SUBTOTAL(9,F94:F118)</f>
        <v>0</v>
      </c>
    </row>
    <row r="121" spans="1:6" ht="15.75" thickTop="1"/>
    <row r="123" spans="1:6" ht="16.5">
      <c r="A123" s="35" t="s">
        <v>29</v>
      </c>
      <c r="B123" s="104" t="s">
        <v>50</v>
      </c>
      <c r="C123" s="64"/>
      <c r="D123" s="65"/>
      <c r="E123" s="65"/>
      <c r="F123" s="37"/>
    </row>
    <row r="125" spans="1:6" ht="115.5">
      <c r="A125" s="107" t="str">
        <f>"B2." &amp; COUNTA($A$123:A124)</f>
        <v>B2.1</v>
      </c>
      <c r="B125" s="82" t="s">
        <v>399</v>
      </c>
      <c r="C125" s="69"/>
      <c r="D125" s="70"/>
      <c r="E125" s="71"/>
      <c r="F125" s="89"/>
    </row>
    <row r="126" spans="1:6" ht="16.5">
      <c r="A126" s="107" t="str">
        <f>"B2.1." &amp; COUNTA($A$125:A125)</f>
        <v>B2.1.1</v>
      </c>
      <c r="B126" s="82" t="s">
        <v>152</v>
      </c>
      <c r="C126" s="69" t="s">
        <v>47</v>
      </c>
      <c r="D126" s="70">
        <v>40</v>
      </c>
      <c r="E126" s="71"/>
      <c r="F126" s="89">
        <f t="shared" ref="F126:F133" si="1">+D126*E126</f>
        <v>0</v>
      </c>
    </row>
    <row r="127" spans="1:6" ht="16.5">
      <c r="A127" s="107" t="str">
        <f>"B2.1." &amp; COUNTA($A$125:A126)</f>
        <v>B2.1.2</v>
      </c>
      <c r="B127" s="82" t="s">
        <v>111</v>
      </c>
      <c r="C127" s="69" t="s">
        <v>47</v>
      </c>
      <c r="D127" s="70">
        <v>27.3</v>
      </c>
      <c r="E127" s="71"/>
      <c r="F127" s="89">
        <f t="shared" si="1"/>
        <v>0</v>
      </c>
    </row>
    <row r="128" spans="1:6" ht="16.5">
      <c r="A128" s="107" t="str">
        <f>"B2.1." &amp; COUNTA($A$125:A127)</f>
        <v>B2.1.3</v>
      </c>
      <c r="B128" s="82" t="s">
        <v>113</v>
      </c>
      <c r="C128" s="69" t="s">
        <v>47</v>
      </c>
      <c r="D128" s="70">
        <v>8.73</v>
      </c>
      <c r="E128" s="71"/>
      <c r="F128" s="89">
        <f t="shared" si="1"/>
        <v>0</v>
      </c>
    </row>
    <row r="129" spans="1:6" ht="16.5">
      <c r="A129" s="107" t="str">
        <f>"B2.1." &amp; COUNTA($A$125:A128)</f>
        <v>B2.1.4</v>
      </c>
      <c r="B129" s="82" t="s">
        <v>109</v>
      </c>
      <c r="C129" s="69" t="s">
        <v>47</v>
      </c>
      <c r="D129" s="70">
        <v>8.06</v>
      </c>
      <c r="E129" s="71"/>
      <c r="F129" s="89">
        <f t="shared" si="1"/>
        <v>0</v>
      </c>
    </row>
    <row r="130" spans="1:6" ht="16.5">
      <c r="A130" s="107" t="str">
        <f>"B2.1." &amp; COUNTA($A$125:A129)</f>
        <v>B2.1.5</v>
      </c>
      <c r="B130" s="82" t="s">
        <v>108</v>
      </c>
      <c r="C130" s="69" t="s">
        <v>47</v>
      </c>
      <c r="D130" s="70">
        <v>21</v>
      </c>
      <c r="E130" s="71"/>
      <c r="F130" s="89">
        <f t="shared" si="1"/>
        <v>0</v>
      </c>
    </row>
    <row r="131" spans="1:6" ht="16.5">
      <c r="A131" s="107" t="str">
        <f>"B2.1." &amp; COUNTA($A$125:A130)</f>
        <v>B2.1.6</v>
      </c>
      <c r="B131" s="82" t="s">
        <v>107</v>
      </c>
      <c r="C131" s="69" t="s">
        <v>47</v>
      </c>
      <c r="D131" s="70">
        <v>30.24</v>
      </c>
      <c r="E131" s="71"/>
      <c r="F131" s="89">
        <f t="shared" si="1"/>
        <v>0</v>
      </c>
    </row>
    <row r="132" spans="1:6" ht="16.5">
      <c r="A132" s="107" t="str">
        <f>"B2.1." &amp; COUNTA($A$125:A131)</f>
        <v>B2.1.7</v>
      </c>
      <c r="B132" s="82" t="s">
        <v>110</v>
      </c>
      <c r="C132" s="69" t="s">
        <v>47</v>
      </c>
      <c r="D132" s="70">
        <v>22.03</v>
      </c>
      <c r="E132" s="71"/>
      <c r="F132" s="89">
        <f t="shared" si="1"/>
        <v>0</v>
      </c>
    </row>
    <row r="133" spans="1:6" ht="66">
      <c r="A133" s="107" t="str">
        <f>"B2.1." &amp; COUNTA($A$125:A132)</f>
        <v>B2.1.8</v>
      </c>
      <c r="B133" s="82" t="s">
        <v>115</v>
      </c>
      <c r="C133" s="69" t="s">
        <v>47</v>
      </c>
      <c r="D133" s="70">
        <v>41.04</v>
      </c>
      <c r="E133" s="71"/>
      <c r="F133" s="89">
        <f t="shared" si="1"/>
        <v>0</v>
      </c>
    </row>
    <row r="134" spans="1:6" ht="16.5">
      <c r="A134" s="107"/>
      <c r="B134" s="82"/>
      <c r="C134" s="69"/>
      <c r="D134" s="70"/>
      <c r="E134" s="71"/>
      <c r="F134" s="89"/>
    </row>
    <row r="135" spans="1:6" ht="49.5">
      <c r="A135" s="107" t="str">
        <f>"B2." &amp; COUNTA($A$131:A133)</f>
        <v>B2.3</v>
      </c>
      <c r="B135" s="82" t="s">
        <v>384</v>
      </c>
      <c r="C135" s="69" t="s">
        <v>31</v>
      </c>
      <c r="D135" s="70">
        <v>304</v>
      </c>
      <c r="E135" s="71"/>
      <c r="F135" s="89">
        <f>D135*E135</f>
        <v>0</v>
      </c>
    </row>
    <row r="136" spans="1:6" ht="16.5">
      <c r="A136" s="107"/>
      <c r="B136" s="82"/>
      <c r="C136" s="69"/>
      <c r="D136" s="70"/>
      <c r="E136" s="71"/>
      <c r="F136" s="89"/>
    </row>
    <row r="137" spans="1:6" ht="49.5">
      <c r="A137" s="107" t="str">
        <f>"B2." &amp; COUNTA($A$131:A135)</f>
        <v>B2.4</v>
      </c>
      <c r="B137" s="82" t="s">
        <v>385</v>
      </c>
      <c r="C137" s="69" t="s">
        <v>24</v>
      </c>
      <c r="D137" s="70">
        <v>1</v>
      </c>
      <c r="E137" s="71"/>
      <c r="F137" s="89">
        <f>+D137*E137</f>
        <v>0</v>
      </c>
    </row>
    <row r="138" spans="1:6" ht="16.5">
      <c r="A138" s="107"/>
      <c r="B138" s="82"/>
      <c r="C138" s="69"/>
      <c r="D138" s="70"/>
      <c r="E138" s="71"/>
      <c r="F138" s="89"/>
    </row>
    <row r="139" spans="1:6" ht="49.5">
      <c r="A139" s="107" t="str">
        <f>"B2." &amp; COUNTA($A$131:A137)</f>
        <v>B2.5</v>
      </c>
      <c r="B139" s="82" t="s">
        <v>49</v>
      </c>
      <c r="C139" s="69" t="s">
        <v>18</v>
      </c>
      <c r="D139" s="70">
        <v>1</v>
      </c>
      <c r="E139" s="71"/>
      <c r="F139" s="89">
        <f>+D139*E139</f>
        <v>0</v>
      </c>
    </row>
    <row r="140" spans="1:6" ht="16.5">
      <c r="A140" s="107"/>
      <c r="B140" s="82"/>
      <c r="C140" s="69"/>
      <c r="D140" s="70"/>
      <c r="E140" s="71"/>
      <c r="F140" s="89"/>
    </row>
    <row r="141" spans="1:6" ht="82.5">
      <c r="A141" s="107" t="str">
        <f>"B2." &amp; COUNTA($A$131:A139)</f>
        <v>B2.6</v>
      </c>
      <c r="B141" s="82" t="s">
        <v>164</v>
      </c>
      <c r="C141" s="69" t="s">
        <v>31</v>
      </c>
      <c r="D141" s="70">
        <v>441.09999999999997</v>
      </c>
      <c r="E141" s="71"/>
      <c r="F141" s="89">
        <f>D141*E141</f>
        <v>0</v>
      </c>
    </row>
    <row r="142" spans="1:6" ht="15.75" thickBot="1"/>
    <row r="143" spans="1:6" ht="17.25" thickBot="1">
      <c r="A143" s="108"/>
      <c r="B143" s="109" t="str">
        <f>+"SKUPAJ " &amp; B123</f>
        <v>SKUPAJ TESARSARSKA IN ZIDARSKA DELA</v>
      </c>
      <c r="C143" s="110"/>
      <c r="D143" s="111"/>
      <c r="E143" s="112"/>
      <c r="F143" s="112">
        <f>SUBTOTAL(9,F126:F141)</f>
        <v>0</v>
      </c>
    </row>
    <row r="144" spans="1:6" ht="15.75" thickTop="1"/>
    <row r="146" spans="1:6" ht="16.5">
      <c r="A146" s="35" t="s">
        <v>30</v>
      </c>
      <c r="B146" s="104" t="s">
        <v>42</v>
      </c>
      <c r="C146" s="64"/>
      <c r="D146" s="65"/>
      <c r="E146" s="65"/>
      <c r="F146" s="37"/>
    </row>
    <row r="147" spans="1:6" ht="16.5">
      <c r="A147" s="35"/>
      <c r="B147" s="104"/>
      <c r="C147" s="64"/>
      <c r="D147" s="65"/>
      <c r="E147" s="65"/>
      <c r="F147" s="37"/>
    </row>
    <row r="148" spans="1:6" ht="16.5">
      <c r="A148" s="141"/>
      <c r="B148" s="371" t="str">
        <f>+ "OPOMBE ZA " &amp; B146</f>
        <v>OPOMBE ZA KROVSKO-KLEPARSKA DELA</v>
      </c>
      <c r="C148" s="142"/>
      <c r="D148" s="143"/>
      <c r="E148" s="143"/>
      <c r="F148" s="144"/>
    </row>
    <row r="149" spans="1:6" ht="49.5">
      <c r="A149" s="145">
        <v>1</v>
      </c>
      <c r="B149" s="146" t="s">
        <v>167</v>
      </c>
      <c r="C149" s="64"/>
      <c r="D149" s="65"/>
      <c r="E149" s="65"/>
      <c r="F149" s="147"/>
    </row>
    <row r="150" spans="1:6" ht="82.5">
      <c r="A150" s="145">
        <v>2</v>
      </c>
      <c r="B150" s="146" t="s">
        <v>168</v>
      </c>
      <c r="C150" s="64"/>
      <c r="D150" s="65"/>
      <c r="E150" s="65"/>
      <c r="F150" s="147"/>
    </row>
    <row r="151" spans="1:6" ht="66">
      <c r="A151" s="148">
        <v>3</v>
      </c>
      <c r="B151" s="149" t="s">
        <v>169</v>
      </c>
      <c r="C151" s="150"/>
      <c r="D151" s="151"/>
      <c r="E151" s="151"/>
      <c r="F151" s="152"/>
    </row>
    <row r="152" spans="1:6" ht="16.5">
      <c r="A152" s="107"/>
      <c r="B152" s="82"/>
      <c r="C152" s="69"/>
      <c r="D152" s="70"/>
      <c r="E152" s="71"/>
      <c r="F152" s="89"/>
    </row>
    <row r="153" spans="1:6" ht="33">
      <c r="A153" s="107" t="str">
        <f>"B3." &amp; COUNTA($A$151:A152)</f>
        <v>B3.1</v>
      </c>
      <c r="B153" s="82" t="s">
        <v>120</v>
      </c>
      <c r="C153" s="69" t="s">
        <v>47</v>
      </c>
      <c r="D153" s="70">
        <v>210.6</v>
      </c>
      <c r="E153" s="71"/>
      <c r="F153" s="89">
        <f>+D153*E153</f>
        <v>0</v>
      </c>
    </row>
    <row r="154" spans="1:6" ht="16.5">
      <c r="A154" s="107"/>
      <c r="B154" s="82"/>
      <c r="C154" s="69"/>
      <c r="D154" s="70"/>
      <c r="E154" s="71"/>
      <c r="F154" s="89"/>
    </row>
    <row r="155" spans="1:6" ht="33">
      <c r="A155" s="107" t="str">
        <f>"B3." &amp; COUNTA($A$151:A154)</f>
        <v>B3.2</v>
      </c>
      <c r="B155" s="82" t="s">
        <v>377</v>
      </c>
      <c r="C155" s="69" t="s">
        <v>48</v>
      </c>
      <c r="D155" s="70">
        <v>15</v>
      </c>
      <c r="E155" s="71"/>
      <c r="F155" s="89">
        <f>+D155*E155</f>
        <v>0</v>
      </c>
    </row>
    <row r="156" spans="1:6" ht="16.5">
      <c r="A156" s="107"/>
      <c r="B156" s="82"/>
      <c r="C156" s="69"/>
      <c r="D156" s="70"/>
      <c r="E156" s="71"/>
      <c r="F156" s="89"/>
    </row>
    <row r="157" spans="1:6" ht="33">
      <c r="A157" s="107" t="str">
        <f>"B3." &amp; COUNTA($A$151:A156)</f>
        <v>B3.3</v>
      </c>
      <c r="B157" s="82" t="s">
        <v>374</v>
      </c>
      <c r="C157" s="69" t="s">
        <v>25</v>
      </c>
      <c r="D157" s="70">
        <v>1</v>
      </c>
      <c r="E157" s="71"/>
      <c r="F157" s="89">
        <f>D157*E157</f>
        <v>0</v>
      </c>
    </row>
    <row r="158" spans="1:6" ht="16.5">
      <c r="A158" s="107"/>
      <c r="B158" s="82"/>
      <c r="C158" s="69"/>
      <c r="D158" s="70"/>
      <c r="E158" s="71"/>
      <c r="F158" s="89"/>
    </row>
    <row r="159" spans="1:6" ht="33">
      <c r="A159" s="107" t="str">
        <f>"B3." &amp; COUNTA($A$151:A158)</f>
        <v>B3.4</v>
      </c>
      <c r="B159" s="82" t="s">
        <v>386</v>
      </c>
      <c r="C159" s="69" t="s">
        <v>48</v>
      </c>
      <c r="D159" s="70">
        <v>16</v>
      </c>
      <c r="E159" s="71"/>
      <c r="F159" s="89">
        <f>+D159*E159</f>
        <v>0</v>
      </c>
    </row>
    <row r="160" spans="1:6" ht="16.5">
      <c r="A160" s="107"/>
      <c r="B160" s="82"/>
      <c r="C160" s="69"/>
      <c r="D160" s="70"/>
      <c r="E160" s="71"/>
      <c r="F160" s="89"/>
    </row>
    <row r="161" spans="1:6" ht="33">
      <c r="A161" s="107" t="str">
        <f>"B3." &amp; COUNTA($A$151:A160)</f>
        <v>B3.5</v>
      </c>
      <c r="B161" s="82" t="s">
        <v>387</v>
      </c>
      <c r="C161" s="69" t="s">
        <v>48</v>
      </c>
      <c r="D161" s="70">
        <v>32.08</v>
      </c>
      <c r="E161" s="71"/>
      <c r="F161" s="89">
        <f>+D161*E161</f>
        <v>0</v>
      </c>
    </row>
    <row r="162" spans="1:6" ht="16.5">
      <c r="A162" s="107"/>
      <c r="B162" s="82"/>
      <c r="C162" s="69"/>
      <c r="D162" s="70"/>
      <c r="E162" s="71"/>
      <c r="F162" s="89"/>
    </row>
    <row r="163" spans="1:6" ht="33">
      <c r="A163" s="107" t="str">
        <f>"B3." &amp; COUNTA($A$151:A162)</f>
        <v>B3.6</v>
      </c>
      <c r="B163" s="82" t="s">
        <v>165</v>
      </c>
      <c r="C163" s="69" t="s">
        <v>48</v>
      </c>
      <c r="D163" s="70">
        <v>16.100000000000001</v>
      </c>
      <c r="E163" s="71"/>
      <c r="F163" s="89">
        <f>+D163*E163</f>
        <v>0</v>
      </c>
    </row>
    <row r="164" spans="1:6" ht="16.5">
      <c r="A164" s="107"/>
      <c r="B164" s="82"/>
      <c r="C164" s="69"/>
      <c r="D164" s="70"/>
      <c r="E164" s="71"/>
      <c r="F164" s="89"/>
    </row>
    <row r="165" spans="1:6" ht="33">
      <c r="A165" s="107" t="str">
        <f>"B3." &amp; COUNTA($A$151:A164)</f>
        <v>B3.7</v>
      </c>
      <c r="B165" s="82" t="s">
        <v>166</v>
      </c>
      <c r="C165" s="69" t="s">
        <v>25</v>
      </c>
      <c r="D165" s="70">
        <v>4</v>
      </c>
      <c r="E165" s="71"/>
      <c r="F165" s="89">
        <f>+D165*E165</f>
        <v>0</v>
      </c>
    </row>
    <row r="166" spans="1:6" ht="16.5">
      <c r="A166" s="107"/>
      <c r="B166" s="82"/>
      <c r="C166" s="69"/>
      <c r="D166" s="70"/>
      <c r="E166" s="71"/>
      <c r="F166" s="89"/>
    </row>
    <row r="167" spans="1:6" ht="66">
      <c r="A167" s="107" t="str">
        <f>"B3." &amp; COUNTA($A$151:A166)</f>
        <v>B3.8</v>
      </c>
      <c r="B167" s="82" t="s">
        <v>400</v>
      </c>
      <c r="C167" s="69" t="s">
        <v>31</v>
      </c>
      <c r="D167" s="70">
        <v>441.09999999999997</v>
      </c>
      <c r="E167" s="71"/>
      <c r="F167" s="89">
        <f>+D167*E167</f>
        <v>0</v>
      </c>
    </row>
    <row r="168" spans="1:6" ht="16.5">
      <c r="A168" s="107"/>
      <c r="B168" s="82"/>
      <c r="C168" s="69"/>
      <c r="D168" s="70"/>
      <c r="E168" s="71"/>
      <c r="F168" s="89"/>
    </row>
    <row r="169" spans="1:6" ht="49.5">
      <c r="A169" s="107" t="str">
        <f>"B3." &amp; COUNTA($A$151:A168)</f>
        <v>B3.9</v>
      </c>
      <c r="B169" s="82" t="s">
        <v>362</v>
      </c>
      <c r="C169" s="69" t="s">
        <v>47</v>
      </c>
      <c r="D169" s="70">
        <v>32.08</v>
      </c>
      <c r="E169" s="71"/>
      <c r="F169" s="89">
        <f>+D169*E169</f>
        <v>0</v>
      </c>
    </row>
    <row r="170" spans="1:6" ht="17.25" thickBot="1">
      <c r="A170" s="107"/>
      <c r="B170" s="82"/>
      <c r="C170" s="69"/>
      <c r="D170" s="70"/>
      <c r="E170" s="71"/>
      <c r="F170" s="89"/>
    </row>
    <row r="171" spans="1:6" ht="17.25" thickBot="1">
      <c r="A171" s="108"/>
      <c r="B171" s="109" t="str">
        <f>+"SKUPAJ " &amp; B146</f>
        <v>SKUPAJ KROVSKO-KLEPARSKA DELA</v>
      </c>
      <c r="C171" s="110"/>
      <c r="D171" s="111"/>
      <c r="E171" s="112"/>
      <c r="F171" s="112">
        <f>SUBTOTAL(9,F152:F169)</f>
        <v>0</v>
      </c>
    </row>
    <row r="172" spans="1:6" ht="17.25" thickTop="1">
      <c r="A172" s="107"/>
      <c r="B172" s="82"/>
      <c r="C172" s="69"/>
      <c r="D172" s="70"/>
      <c r="E172" s="71"/>
      <c r="F172" s="89"/>
    </row>
    <row r="173" spans="1:6" ht="17.25" thickBot="1">
      <c r="A173" s="107"/>
      <c r="B173" s="82"/>
      <c r="C173" s="69"/>
      <c r="D173" s="70"/>
      <c r="E173" s="71"/>
      <c r="F173" s="89"/>
    </row>
    <row r="174" spans="1:6" ht="17.25" thickBot="1">
      <c r="A174" s="76"/>
      <c r="B174" s="77" t="str">
        <f>+"SKUPAJ " &amp; B90</f>
        <v>SKUPAJ STREHA 1</v>
      </c>
      <c r="C174" s="78"/>
      <c r="D174" s="79"/>
      <c r="E174" s="80"/>
      <c r="F174" s="91">
        <f>+SUBTOTAL(9,F94:F171)</f>
        <v>0</v>
      </c>
    </row>
    <row r="175" spans="1:6" ht="15.75" thickTop="1"/>
    <row r="177" spans="1:6" ht="17.25" thickBot="1">
      <c r="A177" s="60" t="s">
        <v>58</v>
      </c>
      <c r="B177" s="103" t="s">
        <v>45</v>
      </c>
      <c r="C177" s="61"/>
      <c r="D177" s="62"/>
      <c r="E177" s="62"/>
      <c r="F177" s="63"/>
    </row>
    <row r="178" spans="1:6" ht="15.75" thickTop="1"/>
    <row r="179" spans="1:6" ht="16.5">
      <c r="A179" s="35" t="s">
        <v>59</v>
      </c>
      <c r="B179" s="104" t="s">
        <v>44</v>
      </c>
      <c r="C179" s="64"/>
      <c r="D179" s="65"/>
      <c r="E179" s="65"/>
      <c r="F179" s="37"/>
    </row>
    <row r="180" spans="1:6" ht="16.5">
      <c r="A180" s="107"/>
      <c r="B180" s="370"/>
      <c r="C180" s="135"/>
      <c r="D180" s="135"/>
      <c r="E180" s="370"/>
    </row>
    <row r="181" spans="1:6" ht="66">
      <c r="A181" s="107" t="str">
        <f>"C1." &amp; COUNTA($A$179:A180)</f>
        <v>C1.1</v>
      </c>
      <c r="B181" s="102" t="s">
        <v>154</v>
      </c>
      <c r="C181" s="69" t="s">
        <v>31</v>
      </c>
      <c r="D181" s="70">
        <v>336.84</v>
      </c>
      <c r="E181" s="71"/>
      <c r="F181" s="89">
        <f>ROUND(E181*D181,2)</f>
        <v>0</v>
      </c>
    </row>
    <row r="182" spans="1:6" ht="16.5">
      <c r="A182" s="107"/>
      <c r="B182" s="370"/>
      <c r="C182" s="135"/>
      <c r="D182" s="135"/>
      <c r="E182" s="370"/>
    </row>
    <row r="183" spans="1:6" ht="49.5">
      <c r="A183" s="107" t="str">
        <f>"C1." &amp; COUNTA($A$179:A182)</f>
        <v>C1.2</v>
      </c>
      <c r="B183" s="82" t="s">
        <v>155</v>
      </c>
      <c r="C183" s="69" t="s">
        <v>47</v>
      </c>
      <c r="D183" s="70">
        <v>63</v>
      </c>
      <c r="E183" s="71"/>
      <c r="F183" s="89">
        <f>ROUND(E183*D183,2)</f>
        <v>0</v>
      </c>
    </row>
    <row r="184" spans="1:6" ht="16.5">
      <c r="B184" s="72"/>
      <c r="C184" s="64"/>
      <c r="D184" s="74"/>
      <c r="E184" s="75"/>
      <c r="F184" s="90"/>
    </row>
    <row r="185" spans="1:6" ht="132">
      <c r="A185" s="107" t="str">
        <f>"C1." &amp; COUNTA($A$179:A184)</f>
        <v>C1.3</v>
      </c>
      <c r="B185" s="102" t="s">
        <v>393</v>
      </c>
      <c r="C185" s="69" t="s">
        <v>31</v>
      </c>
      <c r="D185" s="70">
        <v>336.84</v>
      </c>
      <c r="E185" s="71"/>
      <c r="F185" s="89">
        <f>ROUND(E185*D185,2)</f>
        <v>0</v>
      </c>
    </row>
    <row r="186" spans="1:6" ht="16.5">
      <c r="A186" s="107"/>
      <c r="B186" s="102"/>
      <c r="C186" s="69"/>
      <c r="D186" s="70"/>
      <c r="E186" s="71"/>
      <c r="F186" s="89"/>
    </row>
    <row r="187" spans="1:6" ht="132">
      <c r="A187" s="107" t="str">
        <f>"C1." &amp; COUNTA($A$179:A186)</f>
        <v>C1.4</v>
      </c>
      <c r="B187" s="102" t="s">
        <v>171</v>
      </c>
      <c r="C187" s="69" t="s">
        <v>32</v>
      </c>
      <c r="D187" s="70">
        <v>37.92</v>
      </c>
      <c r="E187" s="71"/>
      <c r="F187" s="89">
        <f>ROUND(E187*D187,2)</f>
        <v>0</v>
      </c>
    </row>
    <row r="188" spans="1:6" ht="16.5">
      <c r="A188" s="107" t="str">
        <f>$A$187&amp;"." &amp; COUNTA($A$187:A187)</f>
        <v>C1.4.1</v>
      </c>
      <c r="B188" s="82" t="s">
        <v>118</v>
      </c>
      <c r="C188" s="69" t="s">
        <v>47</v>
      </c>
      <c r="D188" s="70">
        <v>252.8</v>
      </c>
      <c r="E188" s="71"/>
      <c r="F188" s="89">
        <f>+D188*E188</f>
        <v>0</v>
      </c>
    </row>
    <row r="189" spans="1:6" ht="16.5">
      <c r="A189" s="107" t="str">
        <f>$A$187&amp;"." &amp; COUNTA($A$187:A188)</f>
        <v>C1.4.2</v>
      </c>
      <c r="B189" s="82" t="s">
        <v>172</v>
      </c>
      <c r="C189" s="69" t="s">
        <v>47</v>
      </c>
      <c r="D189" s="70">
        <v>91.800000000000011</v>
      </c>
      <c r="E189" s="71"/>
      <c r="F189" s="89">
        <f>+D189*E189</f>
        <v>0</v>
      </c>
    </row>
    <row r="190" spans="1:6" ht="16.5">
      <c r="A190" s="107"/>
    </row>
    <row r="191" spans="1:6" ht="66">
      <c r="A191" s="107" t="str">
        <f>"C1." &amp; COUNTA($A$183:A190)</f>
        <v>C1.5</v>
      </c>
      <c r="B191" s="102" t="s">
        <v>157</v>
      </c>
      <c r="C191" s="69" t="s">
        <v>31</v>
      </c>
      <c r="D191" s="70">
        <v>265</v>
      </c>
      <c r="E191" s="71"/>
      <c r="F191" s="89">
        <f>ROUND(E191*D191,2)</f>
        <v>0</v>
      </c>
    </row>
    <row r="193" spans="1:6" ht="115.5">
      <c r="A193" s="107" t="str">
        <f>"C1." &amp; COUNTA($A$183:A192)</f>
        <v>C1.6</v>
      </c>
      <c r="B193" s="102" t="s">
        <v>175</v>
      </c>
      <c r="C193" s="69" t="s">
        <v>31</v>
      </c>
      <c r="D193" s="70">
        <v>265</v>
      </c>
      <c r="E193" s="71"/>
      <c r="F193" s="89">
        <f>ROUND(E193*D193,2)</f>
        <v>0</v>
      </c>
    </row>
    <row r="194" spans="1:6" ht="16.5">
      <c r="A194" s="107"/>
      <c r="B194" s="102"/>
      <c r="C194" s="69"/>
      <c r="D194" s="70"/>
      <c r="E194" s="71"/>
      <c r="F194" s="89"/>
    </row>
    <row r="195" spans="1:6" ht="66">
      <c r="A195" s="107" t="str">
        <f>"C1." &amp; COUNTA($A$183:A194)</f>
        <v>C1.7</v>
      </c>
      <c r="B195" s="102" t="s">
        <v>178</v>
      </c>
      <c r="C195" s="69" t="s">
        <v>47</v>
      </c>
      <c r="D195" s="70">
        <v>42</v>
      </c>
      <c r="E195" s="71"/>
      <c r="F195" s="89">
        <f>ROUND(E195*D195,2)</f>
        <v>0</v>
      </c>
    </row>
    <row r="196" spans="1:6" ht="15.75" thickBot="1"/>
    <row r="197" spans="1:6" ht="17.25" thickBot="1">
      <c r="A197" s="108"/>
      <c r="B197" s="109" t="str">
        <f>+"SKUPAJ " &amp; B179</f>
        <v>SKUPAJ ODSTRANITVENA DELA</v>
      </c>
      <c r="C197" s="110"/>
      <c r="D197" s="111"/>
      <c r="E197" s="112"/>
      <c r="F197" s="112">
        <f>SUBTOTAL(9,F180:F195)</f>
        <v>0</v>
      </c>
    </row>
    <row r="198" spans="1:6" ht="15.75" thickTop="1"/>
    <row r="200" spans="1:6" ht="16.5">
      <c r="A200" s="35" t="s">
        <v>60</v>
      </c>
      <c r="B200" s="104" t="s">
        <v>28</v>
      </c>
      <c r="C200" s="64"/>
      <c r="D200" s="65"/>
      <c r="E200" s="65"/>
      <c r="F200" s="37"/>
    </row>
    <row r="202" spans="1:6" ht="16.5">
      <c r="A202" s="114"/>
      <c r="B202" s="115" t="s">
        <v>63</v>
      </c>
      <c r="C202" s="116"/>
      <c r="D202" s="116"/>
      <c r="E202" s="377"/>
      <c r="F202" s="117"/>
    </row>
    <row r="203" spans="1:6">
      <c r="A203" s="118"/>
      <c r="F203" s="119"/>
    </row>
    <row r="204" spans="1:6" ht="16.5">
      <c r="A204" s="126">
        <v>1</v>
      </c>
      <c r="B204" s="372" t="s">
        <v>77</v>
      </c>
      <c r="F204" s="119"/>
    </row>
    <row r="205" spans="1:6" ht="33">
      <c r="A205" s="126">
        <v>2</v>
      </c>
      <c r="B205" s="372" t="s">
        <v>78</v>
      </c>
      <c r="F205" s="119"/>
    </row>
    <row r="206" spans="1:6" ht="33">
      <c r="A206" s="126">
        <v>3</v>
      </c>
      <c r="B206" s="372" t="s">
        <v>64</v>
      </c>
      <c r="F206" s="119"/>
    </row>
    <row r="207" spans="1:6" ht="16.5">
      <c r="A207" s="126"/>
      <c r="B207" s="372" t="s">
        <v>65</v>
      </c>
      <c r="F207" s="119"/>
    </row>
    <row r="208" spans="1:6" ht="33">
      <c r="A208" s="126"/>
      <c r="B208" s="372" t="s">
        <v>66</v>
      </c>
      <c r="F208" s="119"/>
    </row>
    <row r="209" spans="1:6" ht="16.5">
      <c r="A209" s="126"/>
      <c r="B209" s="372" t="s">
        <v>67</v>
      </c>
      <c r="F209" s="119"/>
    </row>
    <row r="210" spans="1:6" ht="16.5">
      <c r="A210" s="126"/>
      <c r="B210" s="372" t="s">
        <v>68</v>
      </c>
      <c r="F210" s="119"/>
    </row>
    <row r="211" spans="1:6" ht="16.5">
      <c r="A211" s="126"/>
      <c r="B211" s="372" t="s">
        <v>69</v>
      </c>
      <c r="F211" s="119"/>
    </row>
    <row r="212" spans="1:6" ht="16.5">
      <c r="A212" s="126">
        <v>4</v>
      </c>
      <c r="B212" s="372" t="s">
        <v>70</v>
      </c>
      <c r="F212" s="119"/>
    </row>
    <row r="213" spans="1:6" ht="33">
      <c r="A213" s="126"/>
      <c r="B213" s="372" t="s">
        <v>71</v>
      </c>
      <c r="F213" s="119"/>
    </row>
    <row r="214" spans="1:6" ht="33">
      <c r="A214" s="126"/>
      <c r="B214" s="372" t="s">
        <v>72</v>
      </c>
      <c r="F214" s="119"/>
    </row>
    <row r="215" spans="1:6" ht="16.5">
      <c r="A215" s="126">
        <v>5</v>
      </c>
      <c r="B215" s="372" t="s">
        <v>73</v>
      </c>
      <c r="F215" s="119"/>
    </row>
    <row r="216" spans="1:6" ht="33">
      <c r="A216" s="126"/>
      <c r="B216" s="372" t="s">
        <v>79</v>
      </c>
      <c r="F216" s="119"/>
    </row>
    <row r="217" spans="1:6" ht="16.5">
      <c r="A217" s="126"/>
      <c r="B217" s="372" t="s">
        <v>74</v>
      </c>
      <c r="F217" s="119"/>
    </row>
    <row r="218" spans="1:6" ht="16.5">
      <c r="A218" s="126"/>
      <c r="B218" s="372" t="s">
        <v>75</v>
      </c>
      <c r="F218" s="119"/>
    </row>
    <row r="219" spans="1:6" ht="16.5">
      <c r="A219" s="120"/>
      <c r="B219" s="125" t="s">
        <v>76</v>
      </c>
      <c r="C219" s="121"/>
      <c r="D219" s="122"/>
      <c r="E219" s="123"/>
      <c r="F219" s="124"/>
    </row>
    <row r="222" spans="1:6" ht="49.5">
      <c r="A222" s="107" t="str">
        <f>"C2." &amp; COUNTA($A$215:A220)</f>
        <v>C2.1</v>
      </c>
      <c r="B222" s="102" t="s">
        <v>116</v>
      </c>
    </row>
    <row r="223" spans="1:6" ht="49.5">
      <c r="B223" s="102" t="s">
        <v>80</v>
      </c>
      <c r="C223" s="69" t="s">
        <v>24</v>
      </c>
      <c r="D223" s="70">
        <v>4</v>
      </c>
      <c r="E223" s="71"/>
      <c r="F223" s="89">
        <f>ROUND(E223*D223,2)</f>
        <v>0</v>
      </c>
    </row>
    <row r="224" spans="1:6" ht="49.5">
      <c r="A224" s="107"/>
      <c r="B224" s="102" t="s">
        <v>81</v>
      </c>
      <c r="C224" s="69"/>
      <c r="D224" s="70"/>
      <c r="E224" s="71"/>
      <c r="F224" s="89"/>
    </row>
    <row r="225" spans="1:6" ht="49.5">
      <c r="A225" s="107"/>
      <c r="B225" s="102" t="s">
        <v>82</v>
      </c>
      <c r="C225" s="69"/>
      <c r="D225" s="70"/>
      <c r="E225" s="71"/>
      <c r="F225" s="89"/>
    </row>
    <row r="226" spans="1:6" ht="49.5">
      <c r="A226" s="107"/>
      <c r="B226" s="102" t="s">
        <v>83</v>
      </c>
      <c r="C226" s="69"/>
      <c r="D226" s="70"/>
      <c r="E226" s="71"/>
      <c r="F226" s="89"/>
    </row>
    <row r="227" spans="1:6" ht="49.5">
      <c r="A227" s="107"/>
      <c r="B227" s="102" t="s">
        <v>84</v>
      </c>
      <c r="C227" s="69"/>
      <c r="D227" s="70"/>
      <c r="E227" s="71"/>
      <c r="F227" s="89"/>
    </row>
    <row r="228" spans="1:6" ht="148.5">
      <c r="A228" s="107"/>
      <c r="B228" s="102" t="s">
        <v>85</v>
      </c>
      <c r="C228" s="69"/>
      <c r="D228" s="70"/>
      <c r="E228" s="71"/>
      <c r="F228" s="89"/>
    </row>
    <row r="229" spans="1:6" ht="181.5">
      <c r="A229" s="107"/>
      <c r="B229" s="102" t="s">
        <v>86</v>
      </c>
      <c r="C229" s="69"/>
      <c r="D229" s="70"/>
      <c r="E229" s="71"/>
      <c r="F229" s="89"/>
    </row>
    <row r="230" spans="1:6" ht="115.5">
      <c r="A230" s="107"/>
      <c r="B230" s="102" t="s">
        <v>87</v>
      </c>
      <c r="C230" s="69"/>
      <c r="D230" s="70"/>
      <c r="E230" s="71"/>
      <c r="F230" s="89"/>
    </row>
    <row r="231" spans="1:6" ht="231">
      <c r="A231" s="107"/>
      <c r="B231" s="102" t="s">
        <v>88</v>
      </c>
      <c r="C231" s="69"/>
      <c r="D231" s="70"/>
      <c r="E231" s="71"/>
      <c r="F231" s="89"/>
    </row>
    <row r="232" spans="1:6" ht="181.5">
      <c r="A232" s="107"/>
      <c r="B232" s="102" t="s">
        <v>89</v>
      </c>
      <c r="C232" s="69"/>
      <c r="D232" s="70"/>
      <c r="E232" s="71"/>
      <c r="F232" s="89"/>
    </row>
    <row r="233" spans="1:6" ht="16.5">
      <c r="A233" s="107"/>
      <c r="B233" s="102"/>
      <c r="C233" s="69"/>
      <c r="D233" s="70"/>
      <c r="E233" s="71"/>
      <c r="F233" s="89"/>
    </row>
    <row r="234" spans="1:6" ht="148.5">
      <c r="A234" s="107" t="str">
        <f>"C2." &amp; COUNTA($A$215:A232)</f>
        <v>C2.2</v>
      </c>
      <c r="B234" s="102" t="s">
        <v>173</v>
      </c>
      <c r="C234" s="69" t="s">
        <v>24</v>
      </c>
      <c r="D234" s="70">
        <v>1</v>
      </c>
      <c r="E234" s="71"/>
      <c r="F234" s="89">
        <f>ROUND(E234*D234,2)</f>
        <v>0</v>
      </c>
    </row>
    <row r="235" spans="1:6" ht="17.25" thickBot="1">
      <c r="A235" s="107"/>
      <c r="B235" s="102"/>
      <c r="C235" s="69"/>
      <c r="D235" s="70"/>
      <c r="E235" s="71"/>
      <c r="F235" s="89"/>
    </row>
    <row r="236" spans="1:6" ht="17.25" thickBot="1">
      <c r="A236" s="108"/>
      <c r="B236" s="109" t="str">
        <f>+"SKUPAJ " &amp; B200</f>
        <v>SKUPAJ KLJUČAVNIČARSKA DELA</v>
      </c>
      <c r="C236" s="110"/>
      <c r="D236" s="111"/>
      <c r="E236" s="112"/>
      <c r="F236" s="112">
        <f>SUBTOTAL(9,F223:F234)</f>
        <v>0</v>
      </c>
    </row>
    <row r="237" spans="1:6" ht="17.25" thickTop="1">
      <c r="A237" s="107"/>
      <c r="B237" s="102"/>
      <c r="C237" s="69"/>
      <c r="D237" s="70"/>
      <c r="E237" s="71"/>
      <c r="F237" s="89"/>
    </row>
    <row r="239" spans="1:6" ht="16.5">
      <c r="A239" s="35" t="s">
        <v>61</v>
      </c>
      <c r="B239" s="104" t="s">
        <v>50</v>
      </c>
      <c r="C239" s="64"/>
      <c r="D239" s="65"/>
      <c r="E239" s="65"/>
      <c r="F239" s="37"/>
    </row>
    <row r="241" spans="1:6" ht="115.5">
      <c r="A241" s="107" t="str">
        <f>"C3." &amp; COUNTA($A$239:A240)</f>
        <v>C3.1</v>
      </c>
      <c r="B241" s="82" t="s">
        <v>174</v>
      </c>
      <c r="C241" s="69"/>
      <c r="D241" s="70"/>
      <c r="E241" s="71"/>
      <c r="F241" s="89"/>
    </row>
    <row r="242" spans="1:6" ht="16.5">
      <c r="A242" s="107" t="str">
        <f>"C3.1." &amp; COUNTA($A$241:A241)</f>
        <v>C3.1.1</v>
      </c>
      <c r="B242" s="82" t="s">
        <v>118</v>
      </c>
      <c r="C242" s="69" t="s">
        <v>47</v>
      </c>
      <c r="D242" s="70">
        <v>214.88</v>
      </c>
      <c r="E242" s="71"/>
      <c r="F242" s="89">
        <f>+D242*E242</f>
        <v>0</v>
      </c>
    </row>
    <row r="243" spans="1:6" ht="16.5">
      <c r="A243" s="107" t="str">
        <f>"C3.1." &amp; COUNTA($A$241:A242)</f>
        <v>C3.1.2</v>
      </c>
      <c r="B243" s="82" t="s">
        <v>172</v>
      </c>
      <c r="C243" s="69" t="s">
        <v>47</v>
      </c>
      <c r="D243" s="70">
        <v>78.030000000000015</v>
      </c>
      <c r="E243" s="71"/>
      <c r="F243" s="89">
        <f>+D243*E243</f>
        <v>0</v>
      </c>
    </row>
    <row r="244" spans="1:6" ht="16.5">
      <c r="A244" s="107"/>
      <c r="B244" s="82"/>
      <c r="C244" s="69"/>
      <c r="D244" s="70"/>
      <c r="E244" s="71"/>
      <c r="F244" s="89"/>
    </row>
    <row r="245" spans="1:6" ht="115.5">
      <c r="A245" s="107" t="str">
        <f>"C3." &amp; COUNTA($A$242:A244)</f>
        <v>C3.2</v>
      </c>
      <c r="B245" s="82" t="s">
        <v>399</v>
      </c>
      <c r="C245" s="69"/>
      <c r="D245" s="70"/>
      <c r="E245" s="71"/>
      <c r="F245" s="89"/>
    </row>
    <row r="246" spans="1:6" ht="16.5">
      <c r="A246" s="107" t="str">
        <f>"C3.2." &amp; COUNTA($A$245:A245)</f>
        <v>C3.2.1</v>
      </c>
      <c r="B246" s="82" t="s">
        <v>112</v>
      </c>
      <c r="C246" s="69" t="s">
        <v>47</v>
      </c>
      <c r="D246" s="70">
        <v>160</v>
      </c>
      <c r="E246" s="71"/>
      <c r="F246" s="89">
        <f>+D246*E246</f>
        <v>0</v>
      </c>
    </row>
    <row r="247" spans="1:6" ht="16.5">
      <c r="A247" s="107" t="str">
        <f>"C3.2." &amp; COUNTA($A$245:A246)</f>
        <v>C3.2.2</v>
      </c>
      <c r="B247" s="82" t="s">
        <v>117</v>
      </c>
      <c r="C247" s="69" t="s">
        <v>47</v>
      </c>
      <c r="D247" s="70">
        <v>136.5</v>
      </c>
      <c r="E247" s="71"/>
      <c r="F247" s="89">
        <f>+D247*E247</f>
        <v>0</v>
      </c>
    </row>
    <row r="248" spans="1:6" ht="16.5">
      <c r="A248" s="107" t="str">
        <f>"C3.2." &amp; COUNTA($A$245:A247)</f>
        <v>C3.2.3</v>
      </c>
      <c r="B248" s="82" t="s">
        <v>118</v>
      </c>
      <c r="C248" s="69" t="s">
        <v>47</v>
      </c>
      <c r="D248" s="70">
        <v>37.92</v>
      </c>
      <c r="E248" s="71"/>
      <c r="F248" s="89">
        <f>+D248*E248</f>
        <v>0</v>
      </c>
    </row>
    <row r="249" spans="1:6" ht="16.5">
      <c r="A249" s="107" t="str">
        <f>"C3.2." &amp; COUNTA($A$245:A248)</f>
        <v>C3.2.4</v>
      </c>
      <c r="B249" s="82" t="s">
        <v>172</v>
      </c>
      <c r="C249" s="69" t="s">
        <v>47</v>
      </c>
      <c r="D249" s="70">
        <v>13.770000000000001</v>
      </c>
      <c r="E249" s="71"/>
      <c r="F249" s="89">
        <f>+D249*E249</f>
        <v>0</v>
      </c>
    </row>
    <row r="250" spans="1:6" ht="16.5">
      <c r="A250" s="107"/>
      <c r="B250" s="82"/>
      <c r="C250" s="69"/>
      <c r="D250" s="70"/>
      <c r="E250" s="71"/>
      <c r="F250" s="89"/>
    </row>
    <row r="251" spans="1:6" ht="66">
      <c r="A251" s="107" t="str">
        <f>"C3." &amp; COUNTA($A$247:A250)</f>
        <v>C3.3</v>
      </c>
      <c r="B251" s="82" t="s">
        <v>176</v>
      </c>
      <c r="C251" s="69" t="s">
        <v>31</v>
      </c>
      <c r="D251" s="70">
        <v>225.25</v>
      </c>
      <c r="E251" s="71"/>
      <c r="F251" s="89">
        <f>+D251*E251</f>
        <v>0</v>
      </c>
    </row>
    <row r="252" spans="1:6" ht="16.5">
      <c r="A252" s="107"/>
      <c r="B252" s="82"/>
      <c r="C252" s="69"/>
      <c r="D252" s="70"/>
      <c r="E252" s="71"/>
      <c r="F252" s="89"/>
    </row>
    <row r="253" spans="1:6" ht="49.5">
      <c r="A253" s="107" t="str">
        <f>"C3." &amp; COUNTA($A$247:A252)</f>
        <v>C3.4</v>
      </c>
      <c r="B253" s="82" t="s">
        <v>177</v>
      </c>
      <c r="C253" s="69" t="s">
        <v>31</v>
      </c>
      <c r="D253" s="70">
        <v>39.75</v>
      </c>
      <c r="E253" s="71"/>
      <c r="F253" s="89">
        <f>+D253*E253</f>
        <v>0</v>
      </c>
    </row>
    <row r="254" spans="1:6" ht="16.5">
      <c r="A254" s="107"/>
      <c r="B254" s="82"/>
      <c r="C254" s="69"/>
      <c r="D254" s="70"/>
      <c r="E254" s="71"/>
      <c r="F254" s="89"/>
    </row>
    <row r="255" spans="1:6" ht="49.5">
      <c r="A255" s="107" t="str">
        <f>"C3." &amp; COUNTA($A$247:A254)</f>
        <v>C3.5</v>
      </c>
      <c r="B255" s="82" t="s">
        <v>119</v>
      </c>
      <c r="C255" s="69" t="s">
        <v>31</v>
      </c>
      <c r="D255" s="70">
        <v>265</v>
      </c>
      <c r="E255" s="71"/>
      <c r="F255" s="89">
        <f>D255*E255</f>
        <v>0</v>
      </c>
    </row>
    <row r="256" spans="1:6" ht="16.5">
      <c r="A256" s="107"/>
      <c r="B256" s="82"/>
      <c r="C256" s="69"/>
      <c r="D256" s="70"/>
      <c r="E256" s="71"/>
      <c r="F256" s="89"/>
    </row>
    <row r="257" spans="1:6" ht="82.5">
      <c r="A257" s="107" t="str">
        <f>"C3." &amp; COUNTA($A$247:A256)</f>
        <v>C3.6</v>
      </c>
      <c r="B257" s="82" t="s">
        <v>133</v>
      </c>
      <c r="C257" s="69" t="s">
        <v>31</v>
      </c>
      <c r="D257" s="70">
        <v>336.84</v>
      </c>
      <c r="E257" s="71"/>
      <c r="F257" s="89">
        <f>D257*E257</f>
        <v>0</v>
      </c>
    </row>
    <row r="258" spans="1:6" ht="15.75" thickBot="1"/>
    <row r="259" spans="1:6" ht="17.25" thickBot="1">
      <c r="A259" s="108"/>
      <c r="B259" s="109" t="str">
        <f>+"SKUPAJ " &amp; B239</f>
        <v>SKUPAJ TESARSARSKA IN ZIDARSKA DELA</v>
      </c>
      <c r="C259" s="110"/>
      <c r="D259" s="111"/>
      <c r="E259" s="112"/>
      <c r="F259" s="112">
        <f>SUBTOTAL(9,F242:F257)</f>
        <v>0</v>
      </c>
    </row>
    <row r="260" spans="1:6" ht="15.75" thickTop="1"/>
    <row r="262" spans="1:6" ht="16.5">
      <c r="A262" s="35" t="s">
        <v>62</v>
      </c>
      <c r="B262" s="104" t="s">
        <v>42</v>
      </c>
      <c r="C262" s="64"/>
      <c r="D262" s="65"/>
      <c r="E262" s="65"/>
      <c r="F262" s="37"/>
    </row>
    <row r="263" spans="1:6" ht="16.5">
      <c r="A263" s="35"/>
      <c r="B263" s="104"/>
      <c r="C263" s="64"/>
      <c r="D263" s="65"/>
      <c r="E263" s="65"/>
      <c r="F263" s="37"/>
    </row>
    <row r="264" spans="1:6" ht="33">
      <c r="A264" s="107" t="str">
        <f>"C4." &amp; COUNTA($A$262:A263)</f>
        <v>C4.1</v>
      </c>
      <c r="B264" s="82" t="s">
        <v>358</v>
      </c>
      <c r="C264" s="69" t="s">
        <v>31</v>
      </c>
      <c r="D264" s="70">
        <v>336.84</v>
      </c>
      <c r="E264" s="71"/>
      <c r="F264" s="89">
        <f>+D264*E264</f>
        <v>0</v>
      </c>
    </row>
    <row r="265" spans="1:6" ht="16.5">
      <c r="A265" s="107"/>
      <c r="B265" s="82"/>
      <c r="C265" s="69"/>
      <c r="D265" s="70"/>
      <c r="E265" s="71"/>
      <c r="F265" s="89"/>
    </row>
    <row r="266" spans="1:6" ht="16.5">
      <c r="A266" s="107" t="str">
        <f>"C4." &amp; COUNTA($A$262:A265)</f>
        <v>C4.2</v>
      </c>
      <c r="B266" s="82" t="s">
        <v>361</v>
      </c>
      <c r="C266" s="69" t="s">
        <v>25</v>
      </c>
      <c r="D266" s="70">
        <v>2</v>
      </c>
      <c r="E266" s="71"/>
      <c r="F266" s="89">
        <f>D266*E266</f>
        <v>0</v>
      </c>
    </row>
    <row r="267" spans="1:6" ht="16.5">
      <c r="A267" s="107"/>
      <c r="B267" s="82"/>
      <c r="C267" s="69"/>
      <c r="D267" s="70"/>
      <c r="E267" s="71"/>
      <c r="F267" s="89"/>
    </row>
    <row r="268" spans="1:6" ht="33">
      <c r="A268" s="107" t="str">
        <f>"C4." &amp; COUNTA($A$262:A267)</f>
        <v>C4.3</v>
      </c>
      <c r="B268" s="82" t="s">
        <v>363</v>
      </c>
      <c r="C268" s="69" t="s">
        <v>48</v>
      </c>
      <c r="D268" s="70">
        <v>16</v>
      </c>
      <c r="E268" s="71"/>
      <c r="F268" s="89">
        <f>+D268*E268</f>
        <v>0</v>
      </c>
    </row>
    <row r="269" spans="1:6" ht="16.5">
      <c r="A269" s="107"/>
      <c r="B269" s="82"/>
      <c r="C269" s="69"/>
      <c r="D269" s="70"/>
      <c r="E269" s="71"/>
      <c r="F269" s="89"/>
    </row>
    <row r="270" spans="1:6" ht="33">
      <c r="A270" s="107" t="str">
        <f>"C4." &amp; COUNTA($A$262:A269)</f>
        <v>C4.4</v>
      </c>
      <c r="B270" s="82" t="s">
        <v>359</v>
      </c>
      <c r="C270" s="69" t="s">
        <v>48</v>
      </c>
      <c r="D270" s="70">
        <v>32.08</v>
      </c>
      <c r="E270" s="71"/>
      <c r="F270" s="89">
        <f>+D270*E270</f>
        <v>0</v>
      </c>
    </row>
    <row r="271" spans="1:6" ht="16.5">
      <c r="A271" s="107"/>
      <c r="B271" s="82"/>
      <c r="C271" s="69"/>
      <c r="D271" s="70"/>
      <c r="E271" s="71"/>
      <c r="F271" s="89"/>
    </row>
    <row r="272" spans="1:6" ht="33">
      <c r="A272" s="107" t="str">
        <f>"C4." &amp; COUNTA($A$262:A271)</f>
        <v>C4.5</v>
      </c>
      <c r="B272" s="82" t="s">
        <v>360</v>
      </c>
      <c r="C272" s="69" t="s">
        <v>48</v>
      </c>
      <c r="D272" s="70">
        <v>16.100000000000001</v>
      </c>
      <c r="E272" s="71"/>
      <c r="F272" s="89">
        <f>+D272*E272</f>
        <v>0</v>
      </c>
    </row>
    <row r="273" spans="1:6" ht="16.5">
      <c r="A273" s="107"/>
      <c r="B273" s="82"/>
      <c r="C273" s="69"/>
      <c r="D273" s="70"/>
      <c r="E273" s="71"/>
      <c r="F273" s="89"/>
    </row>
    <row r="274" spans="1:6" ht="33">
      <c r="A274" s="107" t="str">
        <f>"C4." &amp; COUNTA($A$262:A273)</f>
        <v>C4.6</v>
      </c>
      <c r="B274" s="82" t="s">
        <v>166</v>
      </c>
      <c r="C274" s="69" t="s">
        <v>25</v>
      </c>
      <c r="D274" s="70">
        <v>4</v>
      </c>
      <c r="E274" s="71"/>
      <c r="F274" s="89">
        <f>+D274*E274</f>
        <v>0</v>
      </c>
    </row>
    <row r="275" spans="1:6" ht="16.5">
      <c r="A275" s="107"/>
      <c r="B275" s="82"/>
      <c r="C275" s="69"/>
      <c r="D275" s="70"/>
      <c r="E275" s="71"/>
      <c r="F275" s="89"/>
    </row>
    <row r="276" spans="1:6" ht="66">
      <c r="A276" s="107" t="str">
        <f>"C4." &amp; COUNTA($A$262:A275)</f>
        <v>C4.7</v>
      </c>
      <c r="B276" s="82" t="s">
        <v>400</v>
      </c>
      <c r="C276" s="69" t="s">
        <v>31</v>
      </c>
      <c r="D276" s="70">
        <v>336.84</v>
      </c>
      <c r="E276" s="71"/>
      <c r="F276" s="89">
        <f>+D276*E276</f>
        <v>0</v>
      </c>
    </row>
    <row r="277" spans="1:6" ht="16.5">
      <c r="A277" s="107"/>
      <c r="B277" s="102"/>
      <c r="C277" s="69"/>
      <c r="D277" s="70"/>
      <c r="E277" s="71"/>
      <c r="F277" s="89"/>
    </row>
    <row r="278" spans="1:6" ht="49.5">
      <c r="A278" s="107" t="str">
        <f>"C4." &amp; COUNTA($A$262:A277)</f>
        <v>C4.8</v>
      </c>
      <c r="B278" s="82" t="s">
        <v>362</v>
      </c>
      <c r="C278" s="69" t="s">
        <v>47</v>
      </c>
      <c r="D278" s="70">
        <v>32.08</v>
      </c>
      <c r="E278" s="71"/>
      <c r="F278" s="89">
        <f>+D278*E278</f>
        <v>0</v>
      </c>
    </row>
    <row r="279" spans="1:6" ht="17.25" thickBot="1">
      <c r="A279" s="107"/>
      <c r="B279" s="82"/>
      <c r="C279" s="69"/>
      <c r="D279" s="70"/>
      <c r="E279" s="71"/>
      <c r="F279" s="89"/>
    </row>
    <row r="280" spans="1:6" ht="17.25" thickBot="1">
      <c r="A280" s="108"/>
      <c r="B280" s="109" t="str">
        <f>+"SKUPAJ " &amp; B262</f>
        <v>SKUPAJ KROVSKO-KLEPARSKA DELA</v>
      </c>
      <c r="C280" s="110"/>
      <c r="D280" s="111"/>
      <c r="E280" s="112"/>
      <c r="F280" s="112">
        <f>SUBTOTAL(9,F264:F278)</f>
        <v>0</v>
      </c>
    </row>
    <row r="281" spans="1:6" ht="17.25" thickTop="1">
      <c r="A281" s="107"/>
      <c r="B281" s="82"/>
      <c r="C281" s="69"/>
      <c r="D281" s="70"/>
      <c r="E281" s="71"/>
      <c r="F281" s="89"/>
    </row>
    <row r="282" spans="1:6" ht="15.75" thickBot="1"/>
    <row r="283" spans="1:6" ht="17.25" thickBot="1">
      <c r="A283" s="76"/>
      <c r="B283" s="77" t="str">
        <f>+"SKUPAJ " &amp; B177</f>
        <v>SKUPAJ STREHA 2</v>
      </c>
      <c r="C283" s="78"/>
      <c r="D283" s="79"/>
      <c r="E283" s="80"/>
      <c r="F283" s="91">
        <f>+SUBTOTAL(9,F180:F280)</f>
        <v>0</v>
      </c>
    </row>
    <row r="284" spans="1:6" ht="15.75" thickTop="1"/>
    <row r="286" spans="1:6" ht="17.25" thickBot="1">
      <c r="A286" s="60" t="s">
        <v>94</v>
      </c>
      <c r="B286" s="103" t="s">
        <v>124</v>
      </c>
      <c r="C286" s="61"/>
      <c r="D286" s="62"/>
      <c r="E286" s="62"/>
      <c r="F286" s="63"/>
    </row>
    <row r="287" spans="1:6" ht="15.75" thickTop="1"/>
    <row r="288" spans="1:6" ht="16.5">
      <c r="B288" s="82" t="s">
        <v>364</v>
      </c>
    </row>
    <row r="289" spans="1:6" ht="33">
      <c r="B289" s="82" t="s">
        <v>365</v>
      </c>
    </row>
    <row r="292" spans="1:6" ht="16.5">
      <c r="A292" s="35" t="s">
        <v>95</v>
      </c>
      <c r="B292" s="104" t="s">
        <v>44</v>
      </c>
      <c r="C292" s="64"/>
      <c r="D292" s="65"/>
      <c r="E292" s="65"/>
      <c r="F292" s="37"/>
    </row>
    <row r="293" spans="1:6" ht="16.5">
      <c r="A293" s="36"/>
      <c r="B293" s="105"/>
      <c r="C293" s="64"/>
      <c r="D293" s="65"/>
      <c r="E293" s="65"/>
      <c r="F293" s="37"/>
    </row>
    <row r="294" spans="1:6" ht="66">
      <c r="A294" s="107" t="str">
        <f>"D1." &amp; COUNTA($A$292:A293)</f>
        <v>D1.1</v>
      </c>
      <c r="B294" s="102" t="s">
        <v>121</v>
      </c>
      <c r="C294" s="69" t="s">
        <v>24</v>
      </c>
      <c r="D294" s="70">
        <v>1</v>
      </c>
      <c r="E294" s="71"/>
      <c r="F294" s="89">
        <f>ROUND(E294*D294,2)</f>
        <v>0</v>
      </c>
    </row>
    <row r="295" spans="1:6" ht="16.5">
      <c r="A295" s="107"/>
      <c r="B295" s="370"/>
      <c r="C295" s="135"/>
      <c r="D295" s="135"/>
      <c r="E295" s="370"/>
    </row>
    <row r="296" spans="1:6" ht="66">
      <c r="A296" s="107" t="str">
        <f>"D1." &amp; COUNTA($A$292:A295)</f>
        <v>D1.2</v>
      </c>
      <c r="B296" s="102" t="s">
        <v>159</v>
      </c>
      <c r="C296" s="69" t="s">
        <v>31</v>
      </c>
      <c r="D296" s="70">
        <v>62.16</v>
      </c>
      <c r="E296" s="71"/>
      <c r="F296" s="89">
        <f>ROUND(E296*D296,2)</f>
        <v>0</v>
      </c>
    </row>
    <row r="297" spans="1:6" ht="16.5">
      <c r="A297" s="107"/>
      <c r="B297" s="370"/>
      <c r="C297" s="135"/>
      <c r="D297" s="135"/>
      <c r="E297" s="370"/>
    </row>
    <row r="298" spans="1:6" ht="49.5">
      <c r="A298" s="107" t="str">
        <f>"D1." &amp; COUNTA($A$292:A297)</f>
        <v>D1.3</v>
      </c>
      <c r="B298" s="82" t="s">
        <v>388</v>
      </c>
      <c r="C298" s="69" t="s">
        <v>47</v>
      </c>
      <c r="D298" s="70">
        <v>22.2</v>
      </c>
      <c r="E298" s="71"/>
      <c r="F298" s="89">
        <f>ROUND(E298*D298,2)</f>
        <v>0</v>
      </c>
    </row>
    <row r="299" spans="1:6" ht="16.5">
      <c r="A299" s="107"/>
      <c r="B299" s="72"/>
      <c r="C299" s="64"/>
      <c r="D299" s="74"/>
      <c r="E299" s="75"/>
      <c r="F299" s="90"/>
    </row>
    <row r="300" spans="1:6" ht="66">
      <c r="A300" s="107" t="str">
        <f>"D1." &amp; COUNTA($A$292:A299)</f>
        <v>D1.4</v>
      </c>
      <c r="B300" s="102" t="s">
        <v>366</v>
      </c>
      <c r="C300" s="69" t="s">
        <v>31</v>
      </c>
      <c r="D300" s="70">
        <v>62.16</v>
      </c>
      <c r="E300" s="71"/>
      <c r="F300" s="89">
        <f>ROUND(E300*D300,2)</f>
        <v>0</v>
      </c>
    </row>
    <row r="301" spans="1:6" ht="16.5">
      <c r="A301" s="107"/>
      <c r="B301" s="102"/>
      <c r="C301" s="69"/>
      <c r="D301" s="70"/>
      <c r="E301" s="71"/>
      <c r="F301" s="89"/>
    </row>
    <row r="302" spans="1:6" ht="82.5">
      <c r="A302" s="107" t="str">
        <f>"D1." &amp; COUNTA($A$292:A301)</f>
        <v>D1.5</v>
      </c>
      <c r="B302" s="102" t="s">
        <v>161</v>
      </c>
      <c r="C302" s="69"/>
      <c r="D302" s="69"/>
      <c r="E302" s="69"/>
      <c r="F302" s="69"/>
    </row>
    <row r="303" spans="1:6" ht="16.5">
      <c r="A303" s="107" t="str">
        <f>A302 &amp; "." &amp; COUNTA($A$301:A302)</f>
        <v>D1.5.1</v>
      </c>
      <c r="B303" s="82" t="s">
        <v>122</v>
      </c>
      <c r="C303" s="69" t="s">
        <v>47</v>
      </c>
      <c r="D303" s="70">
        <v>11.2</v>
      </c>
      <c r="E303" s="71"/>
      <c r="F303" s="89">
        <f>+D303*E303</f>
        <v>0</v>
      </c>
    </row>
    <row r="304" spans="1:6" ht="15.75" thickBot="1"/>
    <row r="305" spans="1:6" ht="17.25" thickBot="1">
      <c r="A305" s="108"/>
      <c r="B305" s="109" t="str">
        <f>+"SKUPAJ " &amp; B292</f>
        <v>SKUPAJ ODSTRANITVENA DELA</v>
      </c>
      <c r="C305" s="110"/>
      <c r="D305" s="111"/>
      <c r="E305" s="112"/>
      <c r="F305" s="112">
        <f>SUBTOTAL(9,F294:F303)</f>
        <v>0</v>
      </c>
    </row>
    <row r="306" spans="1:6" ht="15.75" thickTop="1"/>
    <row r="308" spans="1:6" ht="16.5">
      <c r="A308" s="35" t="s">
        <v>96</v>
      </c>
      <c r="B308" s="104" t="s">
        <v>50</v>
      </c>
      <c r="C308" s="64"/>
      <c r="D308" s="65"/>
      <c r="E308" s="65"/>
      <c r="F308" s="37"/>
    </row>
    <row r="310" spans="1:6" ht="115.5">
      <c r="A310" s="107" t="str">
        <f>"D2." &amp; COUNTA($A$308:A309)</f>
        <v>D2.1</v>
      </c>
      <c r="B310" s="82" t="s">
        <v>401</v>
      </c>
      <c r="C310" s="69"/>
      <c r="D310" s="71"/>
      <c r="E310" s="71"/>
      <c r="F310" s="89"/>
    </row>
    <row r="311" spans="1:6" ht="16.5">
      <c r="A311" s="107" t="str">
        <f>A310 &amp; "." &amp; COUNTA($A$310:A310)</f>
        <v>D2.1.1</v>
      </c>
      <c r="B311" s="82" t="s">
        <v>122</v>
      </c>
      <c r="C311" s="69" t="s">
        <v>47</v>
      </c>
      <c r="D311" s="70">
        <v>11.2</v>
      </c>
      <c r="E311" s="71"/>
      <c r="F311" s="89">
        <f>+D311*E311</f>
        <v>0</v>
      </c>
    </row>
    <row r="312" spans="1:6" ht="16.5">
      <c r="A312" s="107"/>
      <c r="B312" s="82"/>
      <c r="C312" s="69"/>
      <c r="D312" s="70"/>
      <c r="E312" s="71"/>
      <c r="F312" s="89"/>
    </row>
    <row r="313" spans="1:6" ht="148.5">
      <c r="A313" s="107" t="str">
        <f>"D2." &amp; COUNTA($A$310:A312)</f>
        <v>D2.2</v>
      </c>
      <c r="B313" s="102" t="s">
        <v>173</v>
      </c>
      <c r="C313" s="69" t="s">
        <v>24</v>
      </c>
      <c r="D313" s="70">
        <v>1</v>
      </c>
      <c r="E313" s="71"/>
      <c r="F313" s="89">
        <f>ROUND(E313*D313,2)</f>
        <v>0</v>
      </c>
    </row>
    <row r="314" spans="1:6" ht="15.75" thickBot="1"/>
    <row r="315" spans="1:6" ht="17.25" thickBot="1">
      <c r="A315" s="108"/>
      <c r="B315" s="109" t="str">
        <f>+"SKUPAJ " &amp; B308</f>
        <v>SKUPAJ TESARSARSKA IN ZIDARSKA DELA</v>
      </c>
      <c r="C315" s="110"/>
      <c r="D315" s="111"/>
      <c r="E315" s="112"/>
      <c r="F315" s="112">
        <f>SUBTOTAL(9,F310:F313)</f>
        <v>0</v>
      </c>
    </row>
    <row r="316" spans="1:6" ht="15.75" thickTop="1"/>
    <row r="318" spans="1:6" ht="16.5">
      <c r="A318" s="35" t="s">
        <v>97</v>
      </c>
      <c r="B318" s="104" t="s">
        <v>42</v>
      </c>
      <c r="C318" s="64"/>
      <c r="D318" s="65"/>
      <c r="E318" s="65"/>
      <c r="F318" s="37"/>
    </row>
    <row r="319" spans="1:6" ht="16.5">
      <c r="A319" s="107"/>
      <c r="B319" s="82"/>
      <c r="C319" s="69"/>
      <c r="D319" s="70"/>
      <c r="E319" s="71"/>
      <c r="F319" s="89"/>
    </row>
    <row r="320" spans="1:6" ht="33">
      <c r="A320" s="107" t="str">
        <f>"D3." &amp; COUNTA($A$318:A319)</f>
        <v>D3.1</v>
      </c>
      <c r="B320" s="82" t="s">
        <v>367</v>
      </c>
      <c r="C320" s="69" t="s">
        <v>31</v>
      </c>
      <c r="D320" s="70">
        <v>62.16</v>
      </c>
      <c r="E320" s="71"/>
      <c r="F320" s="89">
        <f>+D320*E320</f>
        <v>0</v>
      </c>
    </row>
    <row r="321" spans="1:6" ht="16.5">
      <c r="A321" s="107"/>
      <c r="B321" s="82"/>
      <c r="C321" s="69"/>
      <c r="D321" s="70"/>
      <c r="E321" s="71"/>
      <c r="F321" s="89"/>
    </row>
    <row r="322" spans="1:6" ht="33">
      <c r="A322" s="107" t="str">
        <f>"D3." &amp; COUNTA($A$318:A321)</f>
        <v>D3.2</v>
      </c>
      <c r="B322" s="82" t="s">
        <v>368</v>
      </c>
      <c r="C322" s="69" t="s">
        <v>48</v>
      </c>
      <c r="D322" s="70">
        <v>11.1</v>
      </c>
      <c r="E322" s="71"/>
      <c r="F322" s="89">
        <f>+D322*E322</f>
        <v>0</v>
      </c>
    </row>
    <row r="323" spans="1:6" ht="16.5">
      <c r="A323" s="107"/>
      <c r="B323" s="82"/>
      <c r="C323" s="69"/>
      <c r="D323" s="70"/>
      <c r="E323" s="71"/>
      <c r="F323" s="89"/>
    </row>
    <row r="324" spans="1:6" ht="33">
      <c r="A324" s="107" t="str">
        <f>"D3." &amp; COUNTA($A$318:A323)</f>
        <v>D3.3</v>
      </c>
      <c r="B324" s="82" t="s">
        <v>370</v>
      </c>
      <c r="C324" s="69" t="s">
        <v>25</v>
      </c>
      <c r="D324" s="70">
        <v>1</v>
      </c>
      <c r="E324" s="71"/>
      <c r="F324" s="89">
        <f>D324*E324</f>
        <v>0</v>
      </c>
    </row>
    <row r="325" spans="1:6" ht="16.5">
      <c r="A325" s="107"/>
      <c r="B325" s="82"/>
      <c r="C325" s="69"/>
      <c r="D325" s="70"/>
      <c r="E325" s="71"/>
      <c r="F325" s="89"/>
    </row>
    <row r="326" spans="1:6" ht="33">
      <c r="A326" s="107" t="str">
        <f>"D3." &amp; COUNTA($A$318:A325)</f>
        <v>D3.4</v>
      </c>
      <c r="B326" s="82" t="s">
        <v>57</v>
      </c>
      <c r="C326" s="69" t="s">
        <v>48</v>
      </c>
      <c r="D326" s="70">
        <v>4.5999999999999996</v>
      </c>
      <c r="E326" s="71"/>
      <c r="F326" s="89">
        <f>+D326*E326</f>
        <v>0</v>
      </c>
    </row>
    <row r="327" spans="1:6" ht="16.5">
      <c r="A327" s="107"/>
      <c r="B327" s="82"/>
      <c r="C327" s="69"/>
      <c r="D327" s="70"/>
      <c r="E327" s="71"/>
      <c r="F327" s="89"/>
    </row>
    <row r="328" spans="1:6" ht="33">
      <c r="A328" s="107" t="str">
        <f>"D3." &amp; COUNTA($A$318:A327)</f>
        <v>D3.5</v>
      </c>
      <c r="B328" s="82" t="s">
        <v>179</v>
      </c>
      <c r="C328" s="69" t="s">
        <v>48</v>
      </c>
      <c r="D328" s="70">
        <v>11.1</v>
      </c>
      <c r="E328" s="71"/>
      <c r="F328" s="89">
        <f>+D328*E328</f>
        <v>0</v>
      </c>
    </row>
    <row r="329" spans="1:6" ht="16.5">
      <c r="A329" s="107"/>
      <c r="B329" s="82"/>
      <c r="C329" s="69"/>
      <c r="D329" s="70"/>
      <c r="E329" s="71"/>
      <c r="F329" s="89"/>
    </row>
    <row r="330" spans="1:6" ht="49.5">
      <c r="A330" s="107" t="str">
        <f>"D3." &amp; COUNTA($A$318:A329)</f>
        <v>D3.6</v>
      </c>
      <c r="B330" s="82" t="s">
        <v>402</v>
      </c>
      <c r="C330" s="69" t="s">
        <v>31</v>
      </c>
      <c r="D330" s="70">
        <v>62.16</v>
      </c>
      <c r="E330" s="71"/>
      <c r="F330" s="89">
        <f>+D330*E330</f>
        <v>0</v>
      </c>
    </row>
    <row r="331" spans="1:6" ht="17.25" thickBot="1">
      <c r="A331" s="107"/>
      <c r="B331" s="82"/>
      <c r="C331" s="69"/>
      <c r="D331" s="70"/>
      <c r="E331" s="71"/>
      <c r="F331" s="89"/>
    </row>
    <row r="332" spans="1:6" ht="17.25" thickBot="1">
      <c r="A332" s="108"/>
      <c r="B332" s="109" t="str">
        <f>+"SKUPAJ " &amp; B318</f>
        <v>SKUPAJ KROVSKO-KLEPARSKA DELA</v>
      </c>
      <c r="C332" s="110"/>
      <c r="D332" s="111"/>
      <c r="E332" s="112"/>
      <c r="F332" s="112">
        <f>SUBTOTAL(9,F320:F330)</f>
        <v>0</v>
      </c>
    </row>
    <row r="333" spans="1:6" ht="17.25" thickTop="1">
      <c r="A333" s="107"/>
      <c r="B333" s="82"/>
      <c r="C333" s="69"/>
      <c r="D333" s="70"/>
      <c r="E333" s="71"/>
      <c r="F333" s="89"/>
    </row>
    <row r="334" spans="1:6" ht="15.75" thickBot="1"/>
    <row r="335" spans="1:6" ht="17.25" thickBot="1">
      <c r="A335" s="76"/>
      <c r="B335" s="77" t="str">
        <f>+"SKUPAJ " &amp; B286</f>
        <v>SKUPAJ NADSTREŠNICA 3</v>
      </c>
      <c r="C335" s="78"/>
      <c r="D335" s="79"/>
      <c r="E335" s="80"/>
      <c r="F335" s="91">
        <f>+SUBTOTAL(9,F293:F332)</f>
        <v>0</v>
      </c>
    </row>
    <row r="336" spans="1:6" ht="15.75" thickTop="1">
      <c r="B336" s="373"/>
    </row>
    <row r="337" spans="1:6">
      <c r="B337" s="373"/>
    </row>
    <row r="338" spans="1:6" ht="17.25" thickBot="1">
      <c r="A338" s="60" t="s">
        <v>102</v>
      </c>
      <c r="B338" s="103" t="s">
        <v>123</v>
      </c>
      <c r="C338" s="61"/>
      <c r="D338" s="62"/>
      <c r="E338" s="62"/>
      <c r="F338" s="63"/>
    </row>
    <row r="339" spans="1:6" ht="15.75" thickTop="1">
      <c r="B339" s="373"/>
    </row>
    <row r="340" spans="1:6" ht="16.5">
      <c r="B340" s="82" t="s">
        <v>364</v>
      </c>
    </row>
    <row r="341" spans="1:6" ht="33">
      <c r="B341" s="82" t="s">
        <v>371</v>
      </c>
    </row>
    <row r="342" spans="1:6">
      <c r="B342" s="373"/>
    </row>
    <row r="343" spans="1:6" ht="16.5">
      <c r="A343" s="35" t="s">
        <v>105</v>
      </c>
      <c r="B343" s="104" t="s">
        <v>44</v>
      </c>
      <c r="C343" s="64"/>
      <c r="D343" s="65"/>
      <c r="E343" s="65"/>
      <c r="F343" s="37"/>
    </row>
    <row r="344" spans="1:6" ht="16.5">
      <c r="A344" s="36"/>
      <c r="B344" s="105"/>
      <c r="C344" s="64"/>
      <c r="D344" s="65"/>
      <c r="E344" s="65"/>
      <c r="F344" s="37"/>
    </row>
    <row r="345" spans="1:6" ht="66">
      <c r="A345" s="107" t="str">
        <f>"E1." &amp; COUNTA($A$343:A344)</f>
        <v>E1.1</v>
      </c>
      <c r="B345" s="102" t="s">
        <v>121</v>
      </c>
      <c r="C345" s="69" t="s">
        <v>24</v>
      </c>
      <c r="D345" s="70">
        <v>1</v>
      </c>
      <c r="E345" s="71"/>
      <c r="F345" s="89">
        <f>ROUND(E345*D345,2)</f>
        <v>0</v>
      </c>
    </row>
    <row r="346" spans="1:6" ht="16.5">
      <c r="A346" s="107"/>
      <c r="B346" s="370"/>
      <c r="C346" s="135"/>
      <c r="D346" s="135"/>
      <c r="E346" s="370"/>
    </row>
    <row r="347" spans="1:6" ht="66">
      <c r="A347" s="107" t="str">
        <f>"E1." &amp; COUNTA($A$343:A346)</f>
        <v>E1.2</v>
      </c>
      <c r="B347" s="102" t="s">
        <v>159</v>
      </c>
      <c r="C347" s="69" t="s">
        <v>31</v>
      </c>
      <c r="D347" s="70">
        <v>61.6</v>
      </c>
      <c r="E347" s="71"/>
      <c r="F347" s="89">
        <f>ROUND(E347*D347,2)</f>
        <v>0</v>
      </c>
    </row>
    <row r="348" spans="1:6" ht="16.5">
      <c r="A348" s="107"/>
      <c r="B348" s="370"/>
      <c r="C348" s="135"/>
      <c r="D348" s="135"/>
      <c r="E348" s="370"/>
    </row>
    <row r="349" spans="1:6" ht="49.5">
      <c r="A349" s="107" t="str">
        <f>"E1." &amp; COUNTA($A$343:A348)</f>
        <v>E1.3</v>
      </c>
      <c r="B349" s="82" t="s">
        <v>389</v>
      </c>
      <c r="C349" s="69" t="s">
        <v>47</v>
      </c>
      <c r="D349" s="70">
        <v>8</v>
      </c>
      <c r="E349" s="71"/>
      <c r="F349" s="89">
        <f>ROUND(E349*D349,2)</f>
        <v>0</v>
      </c>
    </row>
    <row r="350" spans="1:6" ht="16.5">
      <c r="A350" s="107"/>
      <c r="B350" s="72"/>
      <c r="C350" s="64"/>
      <c r="D350" s="74"/>
      <c r="E350" s="75"/>
      <c r="F350" s="90"/>
    </row>
    <row r="351" spans="1:6" ht="66">
      <c r="A351" s="107" t="str">
        <f>"E1." &amp; COUNTA($A$343:A350)</f>
        <v>E1.4</v>
      </c>
      <c r="B351" s="102" t="s">
        <v>372</v>
      </c>
      <c r="C351" s="69" t="s">
        <v>31</v>
      </c>
      <c r="D351" s="70">
        <v>61.6</v>
      </c>
      <c r="E351" s="71"/>
      <c r="F351" s="89">
        <f>ROUND(E351*D351,2)</f>
        <v>0</v>
      </c>
    </row>
    <row r="352" spans="1:6" ht="16.5">
      <c r="A352" s="107"/>
      <c r="B352" s="102"/>
      <c r="C352" s="69"/>
      <c r="D352" s="70"/>
      <c r="E352" s="71"/>
      <c r="F352" s="89"/>
    </row>
    <row r="353" spans="1:6" ht="82.5">
      <c r="A353" s="107" t="str">
        <f>"E1." &amp; COUNTA($A$343:A352)</f>
        <v>E1.5</v>
      </c>
      <c r="B353" s="102" t="s">
        <v>161</v>
      </c>
      <c r="C353" s="69"/>
      <c r="D353" s="69"/>
      <c r="E353" s="69"/>
      <c r="F353" s="69"/>
    </row>
    <row r="354" spans="1:6" ht="16.5">
      <c r="A354" s="107" t="str">
        <f>A353 &amp; "." &amp; COUNTA(A353:A353)</f>
        <v>E1.5.1</v>
      </c>
      <c r="B354" s="82" t="s">
        <v>125</v>
      </c>
      <c r="C354" s="69" t="s">
        <v>47</v>
      </c>
      <c r="D354" s="70">
        <v>15.4</v>
      </c>
      <c r="E354" s="71"/>
      <c r="F354" s="89">
        <f>+D354*E354</f>
        <v>0</v>
      </c>
    </row>
    <row r="355" spans="1:6" ht="16.5">
      <c r="A355" s="107"/>
      <c r="B355" s="82"/>
      <c r="C355" s="69"/>
      <c r="D355" s="70"/>
      <c r="E355" s="71"/>
      <c r="F355" s="89"/>
    </row>
    <row r="356" spans="1:6" ht="66">
      <c r="A356" s="107" t="str">
        <f>"E1." &amp; COUNTA($A$343:A355)</f>
        <v>E1.7</v>
      </c>
      <c r="B356" s="102" t="s">
        <v>156</v>
      </c>
      <c r="C356" s="69" t="s">
        <v>31</v>
      </c>
      <c r="D356" s="70">
        <v>35.5</v>
      </c>
      <c r="E356" s="71"/>
      <c r="F356" s="89">
        <f>ROUND(E356*D356,2)</f>
        <v>0</v>
      </c>
    </row>
    <row r="358" spans="1:6" ht="66">
      <c r="A358" s="107" t="str">
        <f>"E1." &amp; COUNTA($A$343:A357)</f>
        <v>E1.8</v>
      </c>
      <c r="B358" s="102" t="s">
        <v>162</v>
      </c>
      <c r="C358" s="69" t="s">
        <v>32</v>
      </c>
      <c r="D358" s="70">
        <v>31.5</v>
      </c>
      <c r="E358" s="71"/>
      <c r="F358" s="89">
        <f>ROUND(E358*D358,2)</f>
        <v>0</v>
      </c>
    </row>
    <row r="359" spans="1:6" ht="15.75" thickBot="1"/>
    <row r="360" spans="1:6" ht="17.25" thickBot="1">
      <c r="A360" s="108"/>
      <c r="B360" s="109" t="str">
        <f>+"SKUPAJ " &amp; B343</f>
        <v>SKUPAJ ODSTRANITVENA DELA</v>
      </c>
      <c r="C360" s="110"/>
      <c r="D360" s="111"/>
      <c r="E360" s="112"/>
      <c r="F360" s="112">
        <f>SUBTOTAL(9,F345:F358)</f>
        <v>0</v>
      </c>
    </row>
    <row r="361" spans="1:6" ht="15.75" thickTop="1"/>
    <row r="363" spans="1:6" ht="16.5">
      <c r="A363" s="35" t="s">
        <v>131</v>
      </c>
      <c r="B363" s="104" t="s">
        <v>50</v>
      </c>
      <c r="C363" s="64"/>
      <c r="D363" s="65"/>
      <c r="E363" s="65"/>
      <c r="F363" s="37"/>
    </row>
    <row r="365" spans="1:6" ht="115.5">
      <c r="A365" s="107" t="str">
        <f>"E2." &amp; COUNTA($A$363:A364)</f>
        <v>E2.1</v>
      </c>
      <c r="B365" s="82" t="s">
        <v>401</v>
      </c>
      <c r="C365" s="69"/>
      <c r="D365" s="71"/>
      <c r="E365" s="71"/>
      <c r="F365" s="89"/>
    </row>
    <row r="366" spans="1:6" ht="16.5">
      <c r="A366" s="107" t="str">
        <f>A365 &amp; "." &amp; COUNTA(A365:A365)</f>
        <v>E2.1.1</v>
      </c>
      <c r="B366" s="82" t="s">
        <v>122</v>
      </c>
      <c r="C366" s="69" t="s">
        <v>47</v>
      </c>
      <c r="D366" s="70">
        <v>15.4</v>
      </c>
      <c r="E366" s="71"/>
      <c r="F366" s="89">
        <f>+D366*E366</f>
        <v>0</v>
      </c>
    </row>
    <row r="367" spans="1:6" ht="16.5">
      <c r="A367" s="107"/>
      <c r="B367" s="82"/>
      <c r="C367" s="69"/>
      <c r="D367" s="70"/>
      <c r="E367" s="71"/>
      <c r="F367" s="89"/>
    </row>
    <row r="368" spans="1:6" ht="33">
      <c r="A368" s="107" t="str">
        <f>"E2." &amp; COUNTA($A$365:A367)</f>
        <v>E2.2</v>
      </c>
      <c r="B368" s="82" t="s">
        <v>52</v>
      </c>
      <c r="C368" s="69" t="s">
        <v>31</v>
      </c>
      <c r="D368" s="70">
        <v>35.5</v>
      </c>
      <c r="E368" s="71"/>
      <c r="F368" s="89">
        <f>D368*E368</f>
        <v>0</v>
      </c>
    </row>
    <row r="369" spans="1:6" ht="16.5">
      <c r="A369" s="107"/>
      <c r="B369" s="82"/>
      <c r="C369" s="69"/>
      <c r="D369" s="70"/>
      <c r="E369" s="71"/>
      <c r="F369" s="89"/>
    </row>
    <row r="370" spans="1:6" ht="49.5">
      <c r="A370" s="107" t="str">
        <f>"E2." &amp; COUNTA($A$365:A369)</f>
        <v>E2.3</v>
      </c>
      <c r="B370" s="82" t="s">
        <v>98</v>
      </c>
      <c r="C370" s="69" t="s">
        <v>31</v>
      </c>
      <c r="D370" s="70">
        <v>31.5</v>
      </c>
      <c r="E370" s="71"/>
      <c r="F370" s="89">
        <f>+D370*E370</f>
        <v>0</v>
      </c>
    </row>
    <row r="371" spans="1:6" ht="15.75" thickBot="1"/>
    <row r="372" spans="1:6" ht="17.25" thickBot="1">
      <c r="A372" s="108"/>
      <c r="B372" s="109" t="str">
        <f>+"SKUPAJ " &amp; B363</f>
        <v>SKUPAJ TESARSARSKA IN ZIDARSKA DELA</v>
      </c>
      <c r="C372" s="110"/>
      <c r="D372" s="111"/>
      <c r="E372" s="112"/>
      <c r="F372" s="112">
        <f>SUBTOTAL(9,F366:F370)</f>
        <v>0</v>
      </c>
    </row>
    <row r="373" spans="1:6" ht="15.75" thickTop="1"/>
    <row r="374" spans="1:6" ht="16.5">
      <c r="A374" s="35" t="s">
        <v>132</v>
      </c>
      <c r="B374" s="104" t="s">
        <v>42</v>
      </c>
      <c r="C374" s="64"/>
      <c r="D374" s="65"/>
      <c r="E374" s="65"/>
      <c r="F374" s="37"/>
    </row>
    <row r="375" spans="1:6" ht="16.5">
      <c r="A375" s="107"/>
      <c r="B375" s="82"/>
      <c r="C375" s="69"/>
      <c r="D375" s="70"/>
      <c r="E375" s="71"/>
      <c r="F375" s="89"/>
    </row>
    <row r="376" spans="1:6" ht="33">
      <c r="A376" s="107" t="str">
        <f>"E3." &amp; COUNTA($A$374:A375)</f>
        <v>E3.1</v>
      </c>
      <c r="B376" s="82" t="s">
        <v>368</v>
      </c>
      <c r="C376" s="69" t="s">
        <v>48</v>
      </c>
      <c r="D376" s="70">
        <v>10.1</v>
      </c>
      <c r="E376" s="71"/>
      <c r="F376" s="89">
        <f>+D376*E376</f>
        <v>0</v>
      </c>
    </row>
    <row r="377" spans="1:6" ht="16.5">
      <c r="A377" s="107"/>
      <c r="B377" s="82"/>
      <c r="C377" s="69"/>
      <c r="D377" s="70"/>
      <c r="E377" s="71"/>
      <c r="F377" s="89"/>
    </row>
    <row r="378" spans="1:6" ht="33">
      <c r="A378" s="107" t="str">
        <f>"E3." &amp; COUNTA($A$374:A377)</f>
        <v>E3.2</v>
      </c>
      <c r="B378" s="82" t="s">
        <v>374</v>
      </c>
      <c r="C378" s="69" t="s">
        <v>25</v>
      </c>
      <c r="D378" s="70">
        <v>1</v>
      </c>
      <c r="E378" s="71"/>
      <c r="F378" s="89">
        <f>D378*E378</f>
        <v>0</v>
      </c>
    </row>
    <row r="379" spans="1:6" ht="16.5">
      <c r="A379" s="107"/>
      <c r="B379" s="82"/>
      <c r="C379" s="69"/>
      <c r="D379" s="70"/>
      <c r="E379" s="71"/>
      <c r="F379" s="89"/>
    </row>
    <row r="380" spans="1:6" ht="33">
      <c r="A380" s="107" t="str">
        <f>"E3." &amp; COUNTA($A$374:A379)</f>
        <v>E3.3</v>
      </c>
      <c r="B380" s="82" t="s">
        <v>57</v>
      </c>
      <c r="C380" s="69" t="s">
        <v>48</v>
      </c>
      <c r="D380" s="70">
        <v>3.7</v>
      </c>
      <c r="E380" s="71"/>
      <c r="F380" s="89">
        <f>+D380*E380</f>
        <v>0</v>
      </c>
    </row>
    <row r="381" spans="1:6" ht="16.5">
      <c r="A381" s="107"/>
      <c r="B381" s="82"/>
      <c r="C381" s="69"/>
      <c r="D381" s="70"/>
      <c r="E381" s="71"/>
      <c r="F381" s="89"/>
    </row>
    <row r="382" spans="1:6" ht="33">
      <c r="A382" s="107" t="str">
        <f>"E3." &amp; COUNTA($A$374:A381)</f>
        <v>E3.4</v>
      </c>
      <c r="B382" s="82" t="s">
        <v>373</v>
      </c>
      <c r="C382" s="69" t="s">
        <v>48</v>
      </c>
      <c r="D382" s="70">
        <v>9.24</v>
      </c>
      <c r="E382" s="71"/>
      <c r="F382" s="89">
        <f>+D382*E382</f>
        <v>0</v>
      </c>
    </row>
    <row r="383" spans="1:6" ht="16.5">
      <c r="A383" s="107"/>
      <c r="B383" s="82"/>
      <c r="C383" s="69"/>
      <c r="D383" s="70"/>
      <c r="E383" s="71"/>
      <c r="F383" s="89"/>
    </row>
    <row r="384" spans="1:6" ht="49.5">
      <c r="A384" s="107" t="str">
        <f>"E3." &amp; COUNTA($A$374:A383)</f>
        <v>E3.5</v>
      </c>
      <c r="B384" s="82" t="s">
        <v>402</v>
      </c>
      <c r="C384" s="69" t="s">
        <v>31</v>
      </c>
      <c r="D384" s="70">
        <v>61.6</v>
      </c>
      <c r="E384" s="71"/>
      <c r="F384" s="89">
        <f>+D384*E384</f>
        <v>0</v>
      </c>
    </row>
    <row r="385" spans="1:6" ht="17.25" thickBot="1">
      <c r="A385" s="107"/>
      <c r="B385" s="82"/>
      <c r="C385" s="69"/>
      <c r="D385" s="70"/>
      <c r="E385" s="71"/>
      <c r="F385" s="89"/>
    </row>
    <row r="386" spans="1:6" ht="17.25" thickBot="1">
      <c r="A386" s="108"/>
      <c r="B386" s="109" t="str">
        <f>+"SKUPAJ " &amp; B374</f>
        <v>SKUPAJ KROVSKO-KLEPARSKA DELA</v>
      </c>
      <c r="C386" s="110"/>
      <c r="D386" s="111"/>
      <c r="E386" s="112"/>
      <c r="F386" s="112">
        <f>SUBTOTAL(9,F376:F384)</f>
        <v>0</v>
      </c>
    </row>
    <row r="387" spans="1:6" ht="16.5" thickTop="1" thickBot="1"/>
    <row r="388" spans="1:6" ht="17.25" thickBot="1">
      <c r="A388" s="76"/>
      <c r="B388" s="77" t="str">
        <f>+"SKUPAJ " &amp; B338</f>
        <v>SKUPAJ NADSTREŠNICA 4</v>
      </c>
      <c r="C388" s="78"/>
      <c r="D388" s="79"/>
      <c r="E388" s="80"/>
      <c r="F388" s="91">
        <f>+SUBTOTAL(9,F345:F386)</f>
        <v>0</v>
      </c>
    </row>
    <row r="389" spans="1:6" ht="15.75" thickTop="1">
      <c r="B389" s="373"/>
    </row>
    <row r="390" spans="1:6" ht="17.25" thickBot="1">
      <c r="A390" s="60" t="s">
        <v>127</v>
      </c>
      <c r="B390" s="103" t="s">
        <v>126</v>
      </c>
      <c r="C390" s="61"/>
      <c r="D390" s="62"/>
      <c r="E390" s="62"/>
      <c r="F390" s="63"/>
    </row>
    <row r="391" spans="1:6" ht="15.75" thickTop="1">
      <c r="B391" s="373"/>
    </row>
    <row r="392" spans="1:6" ht="16.5">
      <c r="B392" s="82" t="s">
        <v>364</v>
      </c>
    </row>
    <row r="393" spans="1:6" ht="33">
      <c r="B393" s="82" t="s">
        <v>375</v>
      </c>
    </row>
    <row r="394" spans="1:6">
      <c r="B394" s="373"/>
    </row>
    <row r="395" spans="1:6" ht="16.5">
      <c r="A395" s="35" t="s">
        <v>128</v>
      </c>
      <c r="B395" s="104" t="s">
        <v>44</v>
      </c>
      <c r="C395" s="64"/>
      <c r="D395" s="65"/>
      <c r="E395" s="65"/>
      <c r="F395" s="37"/>
    </row>
    <row r="396" spans="1:6" ht="16.5">
      <c r="A396" s="36"/>
      <c r="B396" s="105"/>
      <c r="C396" s="64"/>
      <c r="D396" s="65"/>
      <c r="E396" s="65"/>
      <c r="F396" s="37"/>
    </row>
    <row r="397" spans="1:6" ht="66">
      <c r="A397" s="107" t="str">
        <f>"F1." &amp; COUNTA($A$395:A396)</f>
        <v>F1.1</v>
      </c>
      <c r="B397" s="102" t="s">
        <v>121</v>
      </c>
      <c r="C397" s="69" t="s">
        <v>24</v>
      </c>
      <c r="D397" s="70">
        <v>1</v>
      </c>
      <c r="E397" s="71"/>
      <c r="F397" s="89">
        <f>ROUND(E397*D397,2)</f>
        <v>0</v>
      </c>
    </row>
    <row r="398" spans="1:6" ht="16.5">
      <c r="A398" s="107"/>
      <c r="B398" s="370"/>
      <c r="C398" s="135"/>
      <c r="D398" s="135"/>
      <c r="E398" s="370"/>
    </row>
    <row r="399" spans="1:6" ht="66">
      <c r="A399" s="107" t="str">
        <f>"F1." &amp; COUNTA($A$395:A398)</f>
        <v>F1.2</v>
      </c>
      <c r="B399" s="102" t="s">
        <v>159</v>
      </c>
      <c r="C399" s="69" t="s">
        <v>31</v>
      </c>
      <c r="D399" s="70">
        <v>90.899999999999991</v>
      </c>
      <c r="E399" s="71"/>
      <c r="F399" s="89">
        <f>ROUND(E399*D399,2)</f>
        <v>0</v>
      </c>
    </row>
    <row r="400" spans="1:6" ht="16.5">
      <c r="A400" s="107"/>
      <c r="B400" s="370"/>
      <c r="C400" s="135"/>
      <c r="D400" s="135"/>
      <c r="E400" s="370"/>
    </row>
    <row r="401" spans="1:6" ht="49.5">
      <c r="A401" s="107" t="str">
        <f>"F1." &amp; COUNTA($A$395:A400)</f>
        <v>F1.3</v>
      </c>
      <c r="B401" s="82" t="s">
        <v>160</v>
      </c>
      <c r="C401" s="69" t="s">
        <v>47</v>
      </c>
      <c r="D401" s="70">
        <v>19.100000000000001</v>
      </c>
      <c r="E401" s="71"/>
      <c r="F401" s="89">
        <f>ROUND(E401*D401,2)</f>
        <v>0</v>
      </c>
    </row>
    <row r="402" spans="1:6" ht="16.5">
      <c r="A402" s="107"/>
      <c r="B402" s="72"/>
      <c r="C402" s="64"/>
      <c r="D402" s="74"/>
      <c r="E402" s="75"/>
      <c r="F402" s="90"/>
    </row>
    <row r="403" spans="1:6" ht="66">
      <c r="A403" s="107" t="str">
        <f>"F1." &amp; COUNTA($A$395:A402)</f>
        <v>F1.4</v>
      </c>
      <c r="B403" s="102" t="s">
        <v>376</v>
      </c>
      <c r="C403" s="69" t="s">
        <v>31</v>
      </c>
      <c r="D403" s="70">
        <v>90.899999999999991</v>
      </c>
      <c r="E403" s="71"/>
      <c r="F403" s="89">
        <f>ROUND(E403*D403,2)</f>
        <v>0</v>
      </c>
    </row>
    <row r="404" spans="1:6" ht="16.5">
      <c r="A404" s="107"/>
      <c r="B404" s="102"/>
      <c r="C404" s="69"/>
      <c r="D404" s="70"/>
      <c r="E404" s="71"/>
      <c r="F404" s="89"/>
    </row>
    <row r="405" spans="1:6" ht="82.5">
      <c r="A405" s="107" t="str">
        <f>"F1." &amp; COUNTA($A$395:A404)</f>
        <v>F1.5</v>
      </c>
      <c r="B405" s="102" t="s">
        <v>161</v>
      </c>
      <c r="C405" s="69"/>
      <c r="D405" s="69"/>
      <c r="E405" s="69"/>
      <c r="F405" s="69"/>
    </row>
    <row r="406" spans="1:6" ht="16.5">
      <c r="A406" s="107" t="str">
        <f>"F1.5." &amp; COUNTA($A$405:A405)</f>
        <v>F1.5.1</v>
      </c>
      <c r="B406" s="82" t="s">
        <v>125</v>
      </c>
      <c r="C406" s="69" t="s">
        <v>47</v>
      </c>
      <c r="D406" s="70">
        <v>18</v>
      </c>
      <c r="E406" s="71"/>
      <c r="F406" s="89">
        <f>+D406*E406</f>
        <v>0</v>
      </c>
    </row>
    <row r="407" spans="1:6" ht="15.75" thickBot="1"/>
    <row r="408" spans="1:6" ht="17.25" thickBot="1">
      <c r="A408" s="108"/>
      <c r="B408" s="109" t="str">
        <f>+"SKUPAJ " &amp; B395</f>
        <v>SKUPAJ ODSTRANITVENA DELA</v>
      </c>
      <c r="C408" s="110"/>
      <c r="D408" s="111"/>
      <c r="E408" s="112"/>
      <c r="F408" s="112">
        <f>SUBTOTAL(9,F397:F406)</f>
        <v>0</v>
      </c>
    </row>
    <row r="409" spans="1:6" ht="15.75" thickTop="1"/>
    <row r="411" spans="1:6" ht="16.5">
      <c r="A411" s="35" t="s">
        <v>129</v>
      </c>
      <c r="B411" s="104" t="s">
        <v>50</v>
      </c>
      <c r="C411" s="64"/>
      <c r="D411" s="65"/>
      <c r="E411" s="65"/>
      <c r="F411" s="37"/>
    </row>
    <row r="413" spans="1:6" ht="115.5">
      <c r="A413" s="107" t="str">
        <f>"F2." &amp; COUNTA($A$411:A412)</f>
        <v>F2.1</v>
      </c>
      <c r="B413" s="82" t="s">
        <v>401</v>
      </c>
      <c r="C413" s="69"/>
      <c r="D413" s="71"/>
      <c r="E413" s="71"/>
      <c r="F413" s="89"/>
    </row>
    <row r="414" spans="1:6" ht="16.5">
      <c r="A414" s="107" t="str">
        <f>"F2.1." &amp; COUNTA($A$413:A413)</f>
        <v>F2.1.1</v>
      </c>
      <c r="B414" s="82" t="s">
        <v>122</v>
      </c>
      <c r="C414" s="69" t="s">
        <v>47</v>
      </c>
      <c r="D414" s="70">
        <v>18</v>
      </c>
      <c r="E414" s="71"/>
      <c r="F414" s="89">
        <f>+D414*E414</f>
        <v>0</v>
      </c>
    </row>
    <row r="415" spans="1:6" ht="16.5">
      <c r="A415" s="107"/>
      <c r="B415" s="82"/>
      <c r="C415" s="69"/>
      <c r="D415" s="70"/>
      <c r="E415" s="71"/>
      <c r="F415" s="89"/>
    </row>
    <row r="416" spans="1:6" ht="148.5">
      <c r="A416" s="107" t="str">
        <f>"F2." &amp; COUNTA($A$411:A415)</f>
        <v>F2.3</v>
      </c>
      <c r="B416" s="102" t="s">
        <v>173</v>
      </c>
      <c r="C416" s="69" t="s">
        <v>24</v>
      </c>
      <c r="D416" s="70">
        <v>1</v>
      </c>
      <c r="E416" s="71"/>
      <c r="F416" s="89">
        <f>ROUND(E416*D416,2)</f>
        <v>0</v>
      </c>
    </row>
    <row r="417" spans="1:6" ht="15.75" thickBot="1"/>
    <row r="418" spans="1:6" ht="17.25" thickBot="1">
      <c r="A418" s="108"/>
      <c r="B418" s="109" t="str">
        <f>+"SKUPAJ " &amp; B411</f>
        <v>SKUPAJ TESARSARSKA IN ZIDARSKA DELA</v>
      </c>
      <c r="C418" s="110"/>
      <c r="D418" s="111"/>
      <c r="E418" s="112"/>
      <c r="F418" s="112">
        <f>SUBTOTAL(9,F414:F416)</f>
        <v>0</v>
      </c>
    </row>
    <row r="419" spans="1:6" ht="15.75" thickTop="1"/>
    <row r="421" spans="1:6" ht="16.5">
      <c r="A421" s="35" t="s">
        <v>130</v>
      </c>
      <c r="B421" s="104" t="s">
        <v>42</v>
      </c>
      <c r="C421" s="64"/>
      <c r="D421" s="65"/>
      <c r="E421" s="65"/>
      <c r="F421" s="37"/>
    </row>
    <row r="422" spans="1:6" ht="16.5">
      <c r="A422" s="107"/>
      <c r="B422" s="82"/>
      <c r="C422" s="69"/>
      <c r="D422" s="70"/>
      <c r="E422" s="71"/>
      <c r="F422" s="89"/>
    </row>
    <row r="423" spans="1:6" ht="33">
      <c r="A423" s="107" t="str">
        <f>"F3." &amp; COUNTA($A420:A$421)</f>
        <v>F3.1</v>
      </c>
      <c r="B423" s="82" t="s">
        <v>379</v>
      </c>
      <c r="C423" s="69" t="s">
        <v>31</v>
      </c>
      <c r="D423" s="70">
        <v>90.899999999999991</v>
      </c>
      <c r="E423" s="71"/>
      <c r="F423" s="89">
        <f>+D423*E423</f>
        <v>0</v>
      </c>
    </row>
    <row r="424" spans="1:6" ht="16.5">
      <c r="A424" s="107"/>
      <c r="B424" s="82"/>
      <c r="C424" s="69"/>
      <c r="D424" s="70"/>
      <c r="E424" s="71"/>
      <c r="F424" s="89"/>
    </row>
    <row r="425" spans="1:6" ht="33">
      <c r="A425" s="107" t="str">
        <f>"F3." &amp; COUNTA($A$421:A424)</f>
        <v>F3.2</v>
      </c>
      <c r="B425" s="82" t="s">
        <v>377</v>
      </c>
      <c r="C425" s="69" t="s">
        <v>48</v>
      </c>
      <c r="D425" s="70">
        <v>10.1</v>
      </c>
      <c r="E425" s="71"/>
      <c r="F425" s="89">
        <f>+D425*E425</f>
        <v>0</v>
      </c>
    </row>
    <row r="426" spans="1:6" ht="16.5">
      <c r="A426" s="107"/>
      <c r="B426" s="82"/>
      <c r="C426" s="69"/>
      <c r="D426" s="70"/>
      <c r="E426" s="71"/>
      <c r="F426" s="89"/>
    </row>
    <row r="427" spans="1:6" ht="16.5">
      <c r="A427" s="107" t="str">
        <f>"F3." &amp; COUNTA($A$421:A426)</f>
        <v>F3.3</v>
      </c>
      <c r="B427" s="82" t="s">
        <v>369</v>
      </c>
      <c r="C427" s="69" t="s">
        <v>25</v>
      </c>
      <c r="D427" s="70">
        <v>1</v>
      </c>
      <c r="E427" s="71"/>
      <c r="F427" s="89">
        <f>D427*E427</f>
        <v>0</v>
      </c>
    </row>
    <row r="428" spans="1:6" ht="16.5">
      <c r="A428" s="107"/>
      <c r="B428" s="82"/>
      <c r="C428" s="69"/>
      <c r="D428" s="70"/>
      <c r="E428" s="71"/>
      <c r="F428" s="89"/>
    </row>
    <row r="429" spans="1:6" ht="33">
      <c r="A429" s="107" t="str">
        <f>"F3." &amp; COUNTA($A$421:A428)</f>
        <v>F3.4</v>
      </c>
      <c r="B429" s="82" t="s">
        <v>363</v>
      </c>
      <c r="C429" s="69" t="s">
        <v>48</v>
      </c>
      <c r="D429" s="70">
        <v>5.4</v>
      </c>
      <c r="E429" s="71"/>
      <c r="F429" s="89">
        <f>+D429*E429</f>
        <v>0</v>
      </c>
    </row>
    <row r="430" spans="1:6" ht="16.5">
      <c r="A430" s="107"/>
      <c r="B430" s="82"/>
      <c r="C430" s="69"/>
      <c r="D430" s="70"/>
      <c r="E430" s="71"/>
      <c r="F430" s="89"/>
    </row>
    <row r="431" spans="1:6" ht="33">
      <c r="A431" s="107" t="str">
        <f>"F3." &amp; COUNTA($A$421:A430)</f>
        <v>F3.5</v>
      </c>
      <c r="B431" s="82" t="s">
        <v>378</v>
      </c>
      <c r="C431" s="69" t="s">
        <v>48</v>
      </c>
      <c r="D431" s="70">
        <v>10.799999999999999</v>
      </c>
      <c r="E431" s="71"/>
      <c r="F431" s="89">
        <f>+D431*E431</f>
        <v>0</v>
      </c>
    </row>
    <row r="432" spans="1:6" ht="16.5">
      <c r="A432" s="107"/>
      <c r="B432" s="82"/>
      <c r="C432" s="69"/>
      <c r="D432" s="70"/>
      <c r="E432" s="71"/>
      <c r="F432" s="89"/>
    </row>
    <row r="433" spans="1:6" ht="49.5">
      <c r="A433" s="107" t="str">
        <f>"F3." &amp; COUNTA($A$421:A432)</f>
        <v>F3.6</v>
      </c>
      <c r="B433" s="82" t="s">
        <v>402</v>
      </c>
      <c r="C433" s="69" t="s">
        <v>31</v>
      </c>
      <c r="D433" s="70">
        <v>90.899999999999991</v>
      </c>
      <c r="E433" s="71"/>
      <c r="F433" s="89">
        <f>+D433*E433</f>
        <v>0</v>
      </c>
    </row>
    <row r="434" spans="1:6" ht="17.25" thickBot="1">
      <c r="A434" s="107"/>
      <c r="B434" s="82"/>
      <c r="C434" s="69"/>
      <c r="D434" s="70"/>
      <c r="E434" s="71"/>
      <c r="F434" s="89"/>
    </row>
    <row r="435" spans="1:6" ht="17.25" thickBot="1">
      <c r="A435" s="108"/>
      <c r="B435" s="109" t="str">
        <f>+"SKUPAJ " &amp; B421</f>
        <v>SKUPAJ KROVSKO-KLEPARSKA DELA</v>
      </c>
      <c r="C435" s="110"/>
      <c r="D435" s="111"/>
      <c r="E435" s="112"/>
      <c r="F435" s="112">
        <f>SUBTOTAL(9,F423:F433)</f>
        <v>0</v>
      </c>
    </row>
    <row r="436" spans="1:6" ht="16.5" thickTop="1" thickBot="1"/>
    <row r="437" spans="1:6" ht="17.25" thickBot="1">
      <c r="A437" s="76"/>
      <c r="B437" s="77" t="str">
        <f>+"SKUPAJ " &amp; B390</f>
        <v>SKUPAJ NADSTREŠNICA 5</v>
      </c>
      <c r="C437" s="78"/>
      <c r="D437" s="79"/>
      <c r="E437" s="80"/>
      <c r="F437" s="91">
        <f>+SUBTOTAL(9,F397:F435)</f>
        <v>0</v>
      </c>
    </row>
    <row r="438" spans="1:6" ht="15.75" thickTop="1"/>
    <row r="440" spans="1:6" ht="17.25" thickBot="1">
      <c r="A440" s="60" t="s">
        <v>135</v>
      </c>
      <c r="B440" s="103" t="s">
        <v>104</v>
      </c>
      <c r="C440" s="61"/>
      <c r="D440" s="62"/>
      <c r="E440" s="62"/>
      <c r="F440" s="63"/>
    </row>
    <row r="441" spans="1:6" ht="15.75" thickTop="1"/>
    <row r="443" spans="1:6" ht="16.5">
      <c r="A443" s="35" t="s">
        <v>136</v>
      </c>
      <c r="B443" s="104" t="s">
        <v>23</v>
      </c>
      <c r="C443" s="64"/>
      <c r="D443" s="65"/>
      <c r="E443" s="65"/>
      <c r="F443" s="37"/>
    </row>
    <row r="444" spans="1:6" ht="16.5">
      <c r="A444" s="35"/>
      <c r="B444" s="104"/>
      <c r="C444" s="64"/>
      <c r="D444" s="65"/>
      <c r="E444" s="65"/>
      <c r="F444" s="37"/>
    </row>
    <row r="445" spans="1:6" ht="49.5">
      <c r="A445" s="107" t="str">
        <f>"G1." &amp; COUNTA($A$443:A444)</f>
        <v>G1.1</v>
      </c>
      <c r="B445" s="82" t="s">
        <v>134</v>
      </c>
      <c r="C445" s="131" t="s">
        <v>24</v>
      </c>
      <c r="D445" s="132">
        <v>1</v>
      </c>
      <c r="E445" s="133"/>
      <c r="F445" s="134">
        <f>D445*E445</f>
        <v>0</v>
      </c>
    </row>
    <row r="446" spans="1:6" ht="17.25" thickBot="1">
      <c r="A446" s="35"/>
      <c r="B446" s="104"/>
      <c r="C446" s="64"/>
      <c r="D446" s="65"/>
      <c r="E446" s="65"/>
      <c r="F446" s="37"/>
    </row>
    <row r="447" spans="1:6" ht="17.25" thickBot="1">
      <c r="A447" s="108"/>
      <c r="B447" s="109" t="str">
        <f>+"SKUPAJ " &amp; B443</f>
        <v>SKUPAJ PRIPRAVLJALNA DELA</v>
      </c>
      <c r="C447" s="110"/>
      <c r="D447" s="111"/>
      <c r="E447" s="112"/>
      <c r="F447" s="112">
        <f>SUBTOTAL(9,F445)</f>
        <v>0</v>
      </c>
    </row>
    <row r="448" spans="1:6" ht="17.25" thickTop="1">
      <c r="A448" s="136"/>
      <c r="B448" s="137"/>
      <c r="C448" s="138"/>
      <c r="D448" s="139"/>
      <c r="E448" s="140"/>
      <c r="F448" s="140"/>
    </row>
    <row r="449" spans="1:6" ht="16.5">
      <c r="A449" s="35" t="s">
        <v>137</v>
      </c>
      <c r="B449" s="104" t="s">
        <v>189</v>
      </c>
      <c r="C449" s="64"/>
      <c r="D449" s="65"/>
      <c r="E449" s="65"/>
      <c r="F449" s="37"/>
    </row>
    <row r="450" spans="1:6" ht="16.5">
      <c r="A450" s="136"/>
      <c r="B450" s="137"/>
      <c r="C450" s="138"/>
      <c r="D450" s="139"/>
      <c r="E450" s="140"/>
      <c r="F450" s="140"/>
    </row>
    <row r="451" spans="1:6" ht="132">
      <c r="A451" s="107" t="str">
        <f>"G2." &amp; COUNTA($A449:A$450)</f>
        <v>G2.1</v>
      </c>
      <c r="B451" s="82" t="s">
        <v>180</v>
      </c>
      <c r="C451" s="131" t="s">
        <v>24</v>
      </c>
      <c r="D451" s="132">
        <v>1</v>
      </c>
      <c r="E451" s="133"/>
      <c r="F451" s="134">
        <f>D451*E451</f>
        <v>0</v>
      </c>
    </row>
    <row r="452" spans="1:6" ht="16.5">
      <c r="A452" s="107"/>
      <c r="B452" s="82"/>
      <c r="C452" s="131"/>
      <c r="D452" s="132"/>
      <c r="E452" s="133"/>
      <c r="F452" s="134"/>
    </row>
    <row r="453" spans="1:6" ht="33">
      <c r="A453" s="107" t="str">
        <f>"G2." &amp; COUNTA($A$450:A451)</f>
        <v>G2.1</v>
      </c>
      <c r="B453" s="82" t="s">
        <v>208</v>
      </c>
      <c r="C453" s="131" t="s">
        <v>24</v>
      </c>
      <c r="D453" s="132">
        <v>1</v>
      </c>
      <c r="E453" s="133"/>
      <c r="F453" s="134">
        <f>D453*E453</f>
        <v>0</v>
      </c>
    </row>
    <row r="454" spans="1:6" ht="17.25" thickBot="1">
      <c r="A454" s="107"/>
      <c r="B454" s="82"/>
      <c r="C454" s="131"/>
      <c r="D454" s="132"/>
      <c r="E454" s="133"/>
      <c r="F454" s="134"/>
    </row>
    <row r="455" spans="1:6" ht="17.25" thickBot="1">
      <c r="A455" s="108"/>
      <c r="B455" s="109" t="str">
        <f>+"SKUPAJ " &amp; B449</f>
        <v>SKUPAJ TESARSKA DELA</v>
      </c>
      <c r="C455" s="110"/>
      <c r="D455" s="111"/>
      <c r="E455" s="112"/>
      <c r="F455" s="112">
        <f>SUBTOTAL(9,F451:F453)</f>
        <v>0</v>
      </c>
    </row>
    <row r="456" spans="1:6" ht="17.25" thickTop="1">
      <c r="A456" s="107"/>
      <c r="B456" s="82"/>
      <c r="C456" s="131"/>
      <c r="D456" s="132"/>
      <c r="E456" s="133"/>
      <c r="F456" s="134"/>
    </row>
    <row r="457" spans="1:6" ht="16.5">
      <c r="A457" s="35" t="s">
        <v>139</v>
      </c>
      <c r="B457" s="104" t="s">
        <v>190</v>
      </c>
      <c r="C457" s="64"/>
      <c r="D457" s="65"/>
      <c r="E457" s="65"/>
      <c r="F457" s="37"/>
    </row>
    <row r="458" spans="1:6" ht="16.5">
      <c r="A458" s="35"/>
      <c r="B458" s="104"/>
      <c r="C458" s="64"/>
      <c r="D458" s="65"/>
      <c r="E458" s="65"/>
      <c r="F458" s="37"/>
    </row>
    <row r="459" spans="1:6" ht="214.5">
      <c r="A459" s="107" t="str">
        <f>"G3." &amp; COUNTA($A$457:A458)</f>
        <v>G3.1</v>
      </c>
      <c r="B459" s="102" t="s">
        <v>200</v>
      </c>
      <c r="C459" s="131" t="s">
        <v>31</v>
      </c>
      <c r="D459" s="132">
        <v>19.14</v>
      </c>
      <c r="E459" s="133"/>
      <c r="F459" s="134">
        <f>D459*E459</f>
        <v>0</v>
      </c>
    </row>
    <row r="460" spans="1:6" ht="15.75" thickBot="1"/>
    <row r="461" spans="1:6" ht="17.25" thickBot="1">
      <c r="A461" s="108"/>
      <c r="B461" s="109" t="str">
        <f>+"SKUPAJ " &amp; B457</f>
        <v>SKUPAJ ZIDARSKA DELA</v>
      </c>
      <c r="C461" s="110"/>
      <c r="D461" s="111"/>
      <c r="E461" s="112"/>
      <c r="F461" s="112">
        <f>SUBTOTAL(9,F459)</f>
        <v>0</v>
      </c>
    </row>
    <row r="462" spans="1:6" ht="17.25" thickTop="1">
      <c r="A462" s="136"/>
      <c r="B462" s="137"/>
      <c r="C462" s="138"/>
      <c r="D462" s="139"/>
      <c r="E462" s="140"/>
      <c r="F462" s="140"/>
    </row>
    <row r="463" spans="1:6" ht="16.5">
      <c r="A463" s="35" t="s">
        <v>140</v>
      </c>
      <c r="B463" s="104" t="s">
        <v>141</v>
      </c>
      <c r="C463" s="64"/>
      <c r="D463" s="65"/>
      <c r="E463" s="65"/>
      <c r="F463" s="37"/>
    </row>
    <row r="464" spans="1:6" ht="16.5">
      <c r="A464" s="35"/>
      <c r="B464" s="104"/>
      <c r="C464" s="64"/>
      <c r="D464" s="65"/>
      <c r="E464" s="65"/>
      <c r="F464" s="37"/>
    </row>
    <row r="465" spans="1:6" ht="181.5">
      <c r="A465" s="107" t="str">
        <f>"G4." &amp; COUNTA($A$463:A464)</f>
        <v>G4.1</v>
      </c>
      <c r="B465" s="102" t="s">
        <v>202</v>
      </c>
      <c r="C465" s="131" t="s">
        <v>31</v>
      </c>
      <c r="D465" s="132">
        <v>19.14</v>
      </c>
      <c r="E465" s="133"/>
      <c r="F465" s="134">
        <f>D465*E465</f>
        <v>0</v>
      </c>
    </row>
    <row r="466" spans="1:6" ht="16.5">
      <c r="A466" s="35"/>
      <c r="B466" s="104"/>
      <c r="C466" s="64"/>
      <c r="D466" s="65"/>
      <c r="E466" s="65"/>
      <c r="F466" s="37"/>
    </row>
    <row r="467" spans="1:6" ht="115.5">
      <c r="A467" s="107" t="str">
        <f>"G4." &amp; COUNTA($A$463:A465)</f>
        <v>G4.2</v>
      </c>
      <c r="B467" s="82" t="s">
        <v>201</v>
      </c>
      <c r="C467" s="131" t="s">
        <v>31</v>
      </c>
      <c r="D467" s="132">
        <v>284.5</v>
      </c>
      <c r="E467" s="133"/>
      <c r="F467" s="134">
        <f>D467*E467</f>
        <v>0</v>
      </c>
    </row>
    <row r="468" spans="1:6" ht="15.75" thickBot="1"/>
    <row r="469" spans="1:6" ht="17.25" thickBot="1">
      <c r="A469" s="108"/>
      <c r="B469" s="109" t="str">
        <f>+"SKUPAJ " &amp; B463</f>
        <v>SKUPAJ SLIKOPLESKARSKA DELA</v>
      </c>
      <c r="C469" s="110"/>
      <c r="D469" s="111"/>
      <c r="E469" s="112"/>
      <c r="F469" s="112">
        <f>SUBTOTAL(9,F465:F467)</f>
        <v>0</v>
      </c>
    </row>
    <row r="470" spans="1:6" ht="17.25" thickTop="1">
      <c r="A470" s="35"/>
      <c r="B470" s="104"/>
      <c r="C470" s="64"/>
      <c r="D470" s="65"/>
      <c r="E470" s="65"/>
      <c r="F470" s="37"/>
    </row>
    <row r="471" spans="1:6" ht="16.5">
      <c r="A471" s="35" t="s">
        <v>209</v>
      </c>
      <c r="B471" s="104" t="s">
        <v>138</v>
      </c>
      <c r="C471" s="64"/>
      <c r="D471" s="65"/>
      <c r="E471" s="65"/>
      <c r="F471" s="37"/>
    </row>
    <row r="472" spans="1:6" ht="16.5">
      <c r="A472" s="35"/>
      <c r="B472" s="104"/>
      <c r="C472" s="64"/>
      <c r="D472" s="65"/>
      <c r="E472" s="65"/>
      <c r="F472" s="37"/>
    </row>
    <row r="473" spans="1:6" ht="82.5">
      <c r="A473" s="107" t="str">
        <f>"G5." &amp; COUNTA($A$471:A472)</f>
        <v>G5.1</v>
      </c>
      <c r="B473" s="82" t="s">
        <v>181</v>
      </c>
      <c r="C473" s="131" t="s">
        <v>24</v>
      </c>
      <c r="D473" s="132">
        <v>1</v>
      </c>
      <c r="E473" s="133"/>
      <c r="F473" s="134">
        <f>D473*E473</f>
        <v>0</v>
      </c>
    </row>
    <row r="474" spans="1:6" ht="16.5">
      <c r="A474" s="35"/>
      <c r="B474" s="104"/>
      <c r="C474" s="64"/>
      <c r="D474" s="65"/>
      <c r="E474" s="65"/>
      <c r="F474" s="37"/>
    </row>
    <row r="475" spans="1:6" ht="115.5">
      <c r="A475" s="107" t="str">
        <f>"G5." &amp; COUNTA($A$471:A474)</f>
        <v>G5.2</v>
      </c>
      <c r="B475" s="102" t="s">
        <v>390</v>
      </c>
      <c r="C475" s="131"/>
      <c r="D475" s="132"/>
      <c r="E475" s="133"/>
      <c r="F475" s="134"/>
    </row>
    <row r="476" spans="1:6" ht="348" customHeight="1">
      <c r="A476" s="107"/>
      <c r="B476" s="82" t="s">
        <v>391</v>
      </c>
      <c r="C476" s="131"/>
      <c r="D476" s="132"/>
      <c r="E476" s="133"/>
      <c r="F476" s="134"/>
    </row>
    <row r="477" spans="1:6" ht="132">
      <c r="A477" s="107"/>
      <c r="B477" s="82" t="s">
        <v>194</v>
      </c>
      <c r="C477" s="131"/>
      <c r="D477" s="132"/>
      <c r="E477" s="133"/>
      <c r="F477" s="134"/>
    </row>
    <row r="478" spans="1:6" ht="16.5">
      <c r="A478" s="107" t="str">
        <f>"G5.2." &amp; COUNTA($A$475:A477)</f>
        <v>G5.2.1</v>
      </c>
      <c r="B478" s="102" t="s">
        <v>182</v>
      </c>
      <c r="C478" s="131" t="s">
        <v>25</v>
      </c>
      <c r="D478" s="132">
        <v>6</v>
      </c>
      <c r="E478" s="133"/>
      <c r="F478" s="134">
        <f>D478*E478</f>
        <v>0</v>
      </c>
    </row>
    <row r="479" spans="1:6" ht="16.5">
      <c r="A479" s="107" t="str">
        <f>"G5.2." &amp; COUNTA($A$475:A478)</f>
        <v>G5.2.2</v>
      </c>
      <c r="B479" s="102" t="s">
        <v>183</v>
      </c>
      <c r="C479" s="131" t="s">
        <v>25</v>
      </c>
      <c r="D479" s="132">
        <v>1</v>
      </c>
      <c r="E479" s="133"/>
      <c r="F479" s="134">
        <f>D479*E479</f>
        <v>0</v>
      </c>
    </row>
    <row r="480" spans="1:6" ht="33">
      <c r="A480" s="107" t="str">
        <f>"G5.2." &amp; COUNTA($A$475:A479)</f>
        <v>G5.2.3</v>
      </c>
      <c r="B480" s="102" t="s">
        <v>184</v>
      </c>
      <c r="C480" s="131" t="s">
        <v>25</v>
      </c>
      <c r="D480" s="132">
        <v>5</v>
      </c>
      <c r="E480" s="133"/>
      <c r="F480" s="134">
        <f>D480*E480</f>
        <v>0</v>
      </c>
    </row>
    <row r="481" spans="1:6" ht="16.5">
      <c r="A481" s="107"/>
      <c r="B481" s="102"/>
      <c r="C481" s="131"/>
      <c r="D481" s="132"/>
      <c r="E481" s="133"/>
      <c r="F481" s="134"/>
    </row>
    <row r="482" spans="1:6" ht="115.5">
      <c r="A482" s="107" t="str">
        <f>"G5." &amp; COUNTA($A$478:A481)</f>
        <v>G5.3</v>
      </c>
      <c r="B482" s="102" t="s">
        <v>142</v>
      </c>
      <c r="C482" s="131"/>
      <c r="D482" s="132"/>
      <c r="E482" s="133"/>
      <c r="F482" s="134"/>
    </row>
    <row r="483" spans="1:6" ht="363">
      <c r="A483" s="107"/>
      <c r="B483" s="82" t="s">
        <v>193</v>
      </c>
      <c r="C483" s="131"/>
      <c r="D483" s="132"/>
      <c r="E483" s="133"/>
      <c r="F483" s="134"/>
    </row>
    <row r="484" spans="1:6" ht="165">
      <c r="A484" s="107"/>
      <c r="B484" s="82" t="s">
        <v>192</v>
      </c>
      <c r="C484" s="131"/>
      <c r="D484" s="132"/>
      <c r="E484" s="133"/>
      <c r="F484" s="134"/>
    </row>
    <row r="485" spans="1:6" ht="16.5">
      <c r="A485" s="107" t="str">
        <f>"G5.3." &amp; COUNTA($A$482:A484)</f>
        <v>G5.3.1</v>
      </c>
      <c r="B485" s="102" t="s">
        <v>186</v>
      </c>
      <c r="C485" s="131" t="s">
        <v>25</v>
      </c>
      <c r="D485" s="132">
        <v>6</v>
      </c>
      <c r="E485" s="133"/>
      <c r="F485" s="134">
        <f>D485*E485</f>
        <v>0</v>
      </c>
    </row>
    <row r="486" spans="1:6" ht="16.5">
      <c r="A486" s="107" t="str">
        <f>"G5.3." &amp; COUNTA($A$482:A485)</f>
        <v>G5.3.2</v>
      </c>
      <c r="B486" s="102" t="s">
        <v>185</v>
      </c>
      <c r="C486" s="131" t="s">
        <v>25</v>
      </c>
      <c r="D486" s="132">
        <v>4</v>
      </c>
      <c r="E486" s="133"/>
      <c r="F486" s="134">
        <f>D486*E486</f>
        <v>0</v>
      </c>
    </row>
    <row r="487" spans="1:6" ht="33">
      <c r="A487" s="107" t="str">
        <f>"G5.3." &amp; COUNTA($A$482:A486)</f>
        <v>G5.3.3</v>
      </c>
      <c r="B487" s="102" t="s">
        <v>187</v>
      </c>
      <c r="C487" s="131" t="s">
        <v>25</v>
      </c>
      <c r="D487" s="132">
        <v>4</v>
      </c>
      <c r="E487" s="133"/>
      <c r="F487" s="134">
        <f>D487*E487</f>
        <v>0</v>
      </c>
    </row>
    <row r="488" spans="1:6" ht="16.5">
      <c r="A488" s="107"/>
      <c r="B488" s="102"/>
      <c r="C488" s="131"/>
      <c r="D488" s="132"/>
      <c r="E488" s="133"/>
      <c r="F488" s="134"/>
    </row>
    <row r="489" spans="1:6" ht="99">
      <c r="A489" s="107" t="str">
        <f>"G5." &amp; COUNTA($A$482:A488)</f>
        <v>G5.4</v>
      </c>
      <c r="B489" s="102" t="s">
        <v>148</v>
      </c>
      <c r="C489" s="131"/>
      <c r="D489" s="132"/>
      <c r="E489" s="133"/>
      <c r="F489" s="134"/>
    </row>
    <row r="490" spans="1:6" ht="148.5">
      <c r="A490" s="107"/>
      <c r="B490" s="82" t="s">
        <v>188</v>
      </c>
      <c r="C490" s="131"/>
      <c r="D490" s="132"/>
      <c r="E490" s="133"/>
      <c r="F490" s="134"/>
    </row>
    <row r="491" spans="1:6" ht="82.5">
      <c r="A491" s="107"/>
      <c r="B491" s="82" t="s">
        <v>143</v>
      </c>
      <c r="C491" s="131"/>
      <c r="D491" s="132"/>
      <c r="E491" s="133"/>
      <c r="F491" s="134"/>
    </row>
    <row r="492" spans="1:6" ht="16.5">
      <c r="A492" s="107" t="str">
        <f>"G5.4." &amp; COUNTA($A$489:A491)</f>
        <v>G5.4.1</v>
      </c>
      <c r="B492" s="102" t="s">
        <v>144</v>
      </c>
      <c r="C492" s="131" t="s">
        <v>25</v>
      </c>
      <c r="D492" s="132">
        <v>7</v>
      </c>
      <c r="E492" s="133"/>
      <c r="F492" s="134">
        <f>D492*E492</f>
        <v>0</v>
      </c>
    </row>
    <row r="493" spans="1:6" ht="16.5">
      <c r="A493" s="107" t="str">
        <f>"G5.4." &amp; COUNTA($A$489:A492)</f>
        <v>G5.4.2</v>
      </c>
      <c r="B493" s="102" t="s">
        <v>145</v>
      </c>
      <c r="C493" s="131" t="s">
        <v>25</v>
      </c>
      <c r="D493" s="132">
        <v>2</v>
      </c>
      <c r="E493" s="133"/>
      <c r="F493" s="134">
        <f>D493*E493</f>
        <v>0</v>
      </c>
    </row>
    <row r="494" spans="1:6" ht="16.5">
      <c r="A494" s="107" t="str">
        <f>"G5.4." &amp; COUNTA($A$489:A493)</f>
        <v>G5.4.3</v>
      </c>
      <c r="B494" s="102" t="s">
        <v>147</v>
      </c>
      <c r="C494" s="131" t="s">
        <v>25</v>
      </c>
      <c r="D494" s="132">
        <v>2</v>
      </c>
      <c r="E494" s="133"/>
      <c r="F494" s="134">
        <f>D494*E494</f>
        <v>0</v>
      </c>
    </row>
    <row r="495" spans="1:6" ht="16.5">
      <c r="A495" s="107" t="str">
        <f>"G5.4." &amp; COUNTA($A$489:A494)</f>
        <v>G5.4.4</v>
      </c>
      <c r="B495" s="102" t="s">
        <v>146</v>
      </c>
      <c r="C495" s="131" t="s">
        <v>25</v>
      </c>
      <c r="D495" s="132">
        <v>1</v>
      </c>
      <c r="E495" s="133"/>
      <c r="F495" s="134">
        <f>D495*E495</f>
        <v>0</v>
      </c>
    </row>
    <row r="496" spans="1:6" ht="16.5">
      <c r="A496" s="107"/>
      <c r="B496" s="102"/>
      <c r="C496" s="131"/>
      <c r="D496" s="132"/>
      <c r="E496" s="133"/>
      <c r="F496" s="134"/>
    </row>
    <row r="497" spans="1:6" ht="132">
      <c r="A497" s="107" t="str">
        <f>"G5." &amp; COUNTA($A$489:A496)</f>
        <v>G5.5</v>
      </c>
      <c r="B497" s="102" t="s">
        <v>150</v>
      </c>
      <c r="C497" s="131"/>
      <c r="D497" s="132"/>
      <c r="E497" s="133"/>
      <c r="F497" s="134"/>
    </row>
    <row r="498" spans="1:6" ht="363">
      <c r="A498" s="107"/>
      <c r="B498" s="82" t="s">
        <v>191</v>
      </c>
      <c r="C498" s="131"/>
      <c r="D498" s="132"/>
      <c r="E498" s="133"/>
      <c r="F498" s="134"/>
    </row>
    <row r="499" spans="1:6" ht="165">
      <c r="A499" s="107"/>
      <c r="B499" s="82" t="s">
        <v>192</v>
      </c>
      <c r="C499" s="131"/>
      <c r="D499" s="132"/>
      <c r="E499" s="133"/>
      <c r="F499" s="134"/>
    </row>
    <row r="500" spans="1:6" ht="16.5">
      <c r="A500" s="107" t="str">
        <f>"G5.5." &amp; COUNTA($A$497:A499)</f>
        <v>G5.5.1</v>
      </c>
      <c r="B500" s="102" t="s">
        <v>149</v>
      </c>
      <c r="C500" s="131" t="s">
        <v>25</v>
      </c>
      <c r="D500" s="132">
        <v>1</v>
      </c>
      <c r="E500" s="133"/>
      <c r="F500" s="134">
        <f>D500*E500</f>
        <v>0</v>
      </c>
    </row>
    <row r="501" spans="1:6" ht="16.5">
      <c r="A501" s="107"/>
      <c r="B501" s="102"/>
      <c r="C501" s="131"/>
      <c r="D501" s="132"/>
      <c r="E501" s="133"/>
      <c r="F501" s="134"/>
    </row>
    <row r="502" spans="1:6" ht="115.5">
      <c r="A502" s="107" t="str">
        <f>"G5." &amp; COUNTA($A$492:A501)</f>
        <v>G5.6</v>
      </c>
      <c r="B502" s="102" t="s">
        <v>195</v>
      </c>
      <c r="C502" s="131"/>
      <c r="D502" s="132"/>
      <c r="E502" s="133"/>
      <c r="F502" s="134"/>
    </row>
    <row r="503" spans="1:6" ht="16.5">
      <c r="A503" s="107" t="str">
        <f>"G5.6." &amp; COUNTA($A$502:A502)</f>
        <v>G5.6.1</v>
      </c>
      <c r="B503" s="102" t="s">
        <v>196</v>
      </c>
      <c r="C503" s="131" t="s">
        <v>25</v>
      </c>
      <c r="D503" s="132">
        <v>2</v>
      </c>
      <c r="E503" s="133"/>
      <c r="F503" s="134">
        <f>D503*E503</f>
        <v>0</v>
      </c>
    </row>
    <row r="504" spans="1:6" ht="16.5">
      <c r="A504" s="107" t="str">
        <f>"G5.6." &amp; COUNTA($A$502:A503)</f>
        <v>G5.6.2</v>
      </c>
      <c r="B504" s="102" t="s">
        <v>197</v>
      </c>
      <c r="C504" s="131" t="s">
        <v>25</v>
      </c>
      <c r="D504" s="132">
        <v>1</v>
      </c>
      <c r="E504" s="133"/>
      <c r="F504" s="134">
        <f>D504*E504</f>
        <v>0</v>
      </c>
    </row>
    <row r="505" spans="1:6" ht="16.5">
      <c r="A505" s="107" t="str">
        <f>"G5.6." &amp; COUNTA($A$502:A504)</f>
        <v>G5.6.3</v>
      </c>
      <c r="B505" s="102" t="s">
        <v>199</v>
      </c>
      <c r="C505" s="131" t="s">
        <v>25</v>
      </c>
      <c r="D505" s="132">
        <v>1</v>
      </c>
      <c r="E505" s="133"/>
      <c r="F505" s="134">
        <f>D505*E505</f>
        <v>0</v>
      </c>
    </row>
    <row r="506" spans="1:6" ht="16.5">
      <c r="A506" s="107" t="str">
        <f>"G5.6." &amp; COUNTA($A$502:A505)</f>
        <v>G5.6.4</v>
      </c>
      <c r="B506" s="102" t="s">
        <v>198</v>
      </c>
      <c r="C506" s="131" t="s">
        <v>25</v>
      </c>
      <c r="D506" s="132">
        <v>1</v>
      </c>
      <c r="E506" s="133"/>
      <c r="F506" s="134">
        <f>D506*E506</f>
        <v>0</v>
      </c>
    </row>
    <row r="507" spans="1:6" ht="15.75" thickBot="1"/>
    <row r="508" spans="1:6" ht="17.25" thickBot="1">
      <c r="A508" s="108"/>
      <c r="B508" s="109" t="str">
        <f>+"SKUPAJ " &amp; B471</f>
        <v>SKUPAJ STAVBNO POHIŠTVO</v>
      </c>
      <c r="C508" s="110"/>
      <c r="D508" s="111"/>
      <c r="E508" s="112"/>
      <c r="F508" s="112">
        <f>SUBTOTAL(9,F473:F506)</f>
        <v>0</v>
      </c>
    </row>
    <row r="509" spans="1:6" ht="17.25" thickTop="1">
      <c r="A509" s="136"/>
      <c r="B509" s="137"/>
      <c r="C509" s="138"/>
      <c r="D509" s="139"/>
      <c r="E509" s="140"/>
      <c r="F509" s="140"/>
    </row>
    <row r="510" spans="1:6" ht="16.5">
      <c r="A510" s="136"/>
      <c r="B510" s="137"/>
      <c r="C510" s="138"/>
      <c r="D510" s="139"/>
      <c r="E510" s="140"/>
      <c r="F510" s="140"/>
    </row>
    <row r="511" spans="1:6" ht="16.5">
      <c r="A511" s="35" t="s">
        <v>352</v>
      </c>
      <c r="B511" s="104" t="s">
        <v>28</v>
      </c>
      <c r="C511" s="64"/>
      <c r="D511" s="65"/>
      <c r="E511" s="65"/>
      <c r="F511" s="37"/>
    </row>
    <row r="512" spans="1:6" ht="16.5">
      <c r="A512" s="35"/>
      <c r="B512" s="104"/>
      <c r="C512" s="64"/>
      <c r="D512" s="65"/>
      <c r="E512" s="65"/>
      <c r="F512" s="37"/>
    </row>
    <row r="513" spans="1:6" ht="198">
      <c r="A513" s="107" t="str">
        <f>"G6." &amp; COUNTA($A$511:A511)</f>
        <v>G6.1</v>
      </c>
      <c r="B513" s="102" t="s">
        <v>205</v>
      </c>
      <c r="C513" s="131"/>
      <c r="E513" s="132"/>
      <c r="F513" s="134"/>
    </row>
    <row r="514" spans="1:6" ht="16.5">
      <c r="A514" s="107" t="str">
        <f>A513 &amp; "." &amp; COUNTA(A513:A513)</f>
        <v>G6.1.1</v>
      </c>
      <c r="B514" s="102" t="s">
        <v>206</v>
      </c>
      <c r="C514" s="131" t="s">
        <v>25</v>
      </c>
      <c r="D514" s="132">
        <v>8</v>
      </c>
      <c r="E514" s="133"/>
      <c r="F514" s="134">
        <f>D514*E514</f>
        <v>0</v>
      </c>
    </row>
    <row r="515" spans="1:6" ht="16.5">
      <c r="A515" s="107" t="str">
        <f>$A$513 &amp; "." &amp; COUNTA($A$513:A514)</f>
        <v>G6.1.2</v>
      </c>
      <c r="B515" s="102" t="s">
        <v>207</v>
      </c>
      <c r="C515" s="131" t="s">
        <v>25</v>
      </c>
      <c r="D515" s="132">
        <v>4</v>
      </c>
      <c r="E515" s="133"/>
      <c r="F515" s="134">
        <f>D515*E515</f>
        <v>0</v>
      </c>
    </row>
    <row r="516" spans="1:6" ht="16.5">
      <c r="A516" s="107" t="str">
        <f>$A$513 &amp; "." &amp; COUNTA($A$513:A515)</f>
        <v>G6.1.3</v>
      </c>
      <c r="B516" s="102" t="s">
        <v>380</v>
      </c>
      <c r="C516" s="131" t="s">
        <v>25</v>
      </c>
      <c r="D516" s="132">
        <v>2</v>
      </c>
      <c r="E516" s="133"/>
      <c r="F516" s="134">
        <f>D516*E516</f>
        <v>0</v>
      </c>
    </row>
    <row r="517" spans="1:6" ht="16.5">
      <c r="A517" s="107" t="str">
        <f>$A$513 &amp; "." &amp; COUNTA($A$513:A516)</f>
        <v>G6.1.4</v>
      </c>
      <c r="B517" s="102" t="s">
        <v>392</v>
      </c>
      <c r="C517" s="131" t="s">
        <v>25</v>
      </c>
      <c r="D517" s="132">
        <v>1</v>
      </c>
      <c r="E517" s="133"/>
      <c r="F517" s="134">
        <f>D517*E517</f>
        <v>0</v>
      </c>
    </row>
    <row r="518" spans="1:6" ht="17.25" thickBot="1">
      <c r="A518" s="107"/>
      <c r="B518" s="102"/>
      <c r="C518" s="131"/>
      <c r="D518" s="132"/>
      <c r="E518" s="133"/>
      <c r="F518" s="134"/>
    </row>
    <row r="519" spans="1:6" ht="17.25" thickBot="1">
      <c r="A519" s="108"/>
      <c r="B519" s="109" t="str">
        <f>+"SKUPAJ " &amp; B511</f>
        <v>SKUPAJ KLJUČAVNIČARSKA DELA</v>
      </c>
      <c r="C519" s="110"/>
      <c r="D519" s="111"/>
      <c r="E519" s="112"/>
      <c r="F519" s="112">
        <f>SUBTOTAL(9,F514:F517)</f>
        <v>0</v>
      </c>
    </row>
    <row r="520" spans="1:6" ht="17.25" thickTop="1">
      <c r="A520" s="136"/>
      <c r="B520" s="137"/>
      <c r="C520" s="138"/>
      <c r="D520" s="139"/>
      <c r="E520" s="140"/>
      <c r="F520" s="140"/>
    </row>
    <row r="521" spans="1:6" ht="15.75" thickBot="1"/>
    <row r="522" spans="1:6" ht="17.25" thickBot="1">
      <c r="A522" s="76"/>
      <c r="B522" s="77" t="str">
        <f>+"SKUPAJ " &amp; B440</f>
        <v>SKUPAJ OBNOVA NOTRANJIH PROSTOROV</v>
      </c>
      <c r="C522" s="78"/>
      <c r="D522" s="79"/>
      <c r="E522" s="80"/>
      <c r="F522" s="91">
        <f>+SUBTOTAL(9,F445:F521)</f>
        <v>0</v>
      </c>
    </row>
    <row r="523" spans="1:6" ht="15.75" thickTop="1"/>
    <row r="525" spans="1:6" ht="17.25" thickBot="1">
      <c r="A525" s="60" t="s">
        <v>216</v>
      </c>
      <c r="B525" s="103" t="s">
        <v>151</v>
      </c>
      <c r="C525" s="61"/>
      <c r="D525" s="62"/>
      <c r="E525" s="62"/>
      <c r="F525" s="63"/>
    </row>
    <row r="526" spans="1:6" ht="15.75" thickTop="1"/>
    <row r="527" spans="1:6" ht="247.5">
      <c r="A527" s="107" t="str">
        <f>"G1." &amp; COUNTA($A$525:A525)</f>
        <v>G1.1</v>
      </c>
      <c r="B527" s="102" t="s">
        <v>203</v>
      </c>
      <c r="C527" s="131" t="s">
        <v>31</v>
      </c>
      <c r="D527" s="132">
        <v>25.5</v>
      </c>
      <c r="E527" s="133"/>
      <c r="F527" s="134">
        <f>D527*E527</f>
        <v>0</v>
      </c>
    </row>
    <row r="529" spans="1:6" ht="396">
      <c r="A529" s="107" t="str">
        <f>"G1." &amp; COUNTA($A$525:A527)</f>
        <v>G1.2</v>
      </c>
      <c r="B529" s="102" t="s">
        <v>204</v>
      </c>
      <c r="C529" s="131" t="s">
        <v>31</v>
      </c>
      <c r="D529" s="132">
        <v>17.5</v>
      </c>
      <c r="E529" s="133"/>
      <c r="F529" s="134">
        <f>D529*E529</f>
        <v>0</v>
      </c>
    </row>
    <row r="530" spans="1:6" ht="15.75" thickBot="1"/>
    <row r="531" spans="1:6" ht="17.25" thickBot="1">
      <c r="A531" s="76"/>
      <c r="B531" s="77" t="str">
        <f>+"SKUPAJ " &amp; B525</f>
        <v>SKUPAJ FASADA</v>
      </c>
      <c r="C531" s="78"/>
      <c r="D531" s="79"/>
      <c r="E531" s="80"/>
      <c r="F531" s="91">
        <f>+SUBTOTAL(9,F527:F529)</f>
        <v>0</v>
      </c>
    </row>
    <row r="532" spans="1:6" ht="15.75" thickTop="1"/>
    <row r="534" spans="1:6" ht="17.25" thickBot="1">
      <c r="A534" s="60" t="s">
        <v>356</v>
      </c>
      <c r="B534" s="103" t="s">
        <v>355</v>
      </c>
      <c r="C534" s="61"/>
      <c r="D534" s="62"/>
      <c r="E534" s="62"/>
      <c r="F534" s="63"/>
    </row>
    <row r="535" spans="1:6" ht="15.75" thickTop="1"/>
    <row r="536" spans="1:6" ht="16.5">
      <c r="A536" s="107" t="str">
        <f>"I1." &amp; COUNTA($A$534:A534)</f>
        <v>I1.1</v>
      </c>
      <c r="B536" s="102" t="s">
        <v>357</v>
      </c>
      <c r="C536" s="131" t="s">
        <v>24</v>
      </c>
      <c r="D536" s="132">
        <v>1</v>
      </c>
      <c r="E536" s="133"/>
      <c r="F536" s="134">
        <f>D536*E536</f>
        <v>0</v>
      </c>
    </row>
    <row r="537" spans="1:6" ht="16.5">
      <c r="A537" s="107"/>
      <c r="B537" s="102"/>
      <c r="C537" s="131"/>
      <c r="D537" s="132"/>
      <c r="E537" s="133"/>
      <c r="F537" s="134"/>
    </row>
    <row r="538" spans="1:6" ht="22.5" customHeight="1">
      <c r="B538"/>
      <c r="E538"/>
    </row>
    <row r="539" spans="1:6">
      <c r="B539"/>
      <c r="E539"/>
    </row>
    <row r="540" spans="1:6" ht="21.75" customHeight="1">
      <c r="B540"/>
      <c r="E540"/>
    </row>
    <row r="541" spans="1:6" ht="15.75" thickBot="1"/>
    <row r="542" spans="1:6" ht="17.25" thickBot="1">
      <c r="A542" s="76"/>
      <c r="B542" s="77" t="str">
        <f>+"SKUPAJ " &amp; B534</f>
        <v>SKUPAJ TUJE STORITVE</v>
      </c>
      <c r="C542" s="78"/>
      <c r="D542" s="79"/>
      <c r="E542" s="80"/>
      <c r="F542" s="91">
        <f>+SUBTOTAL(9,F536:F537)</f>
        <v>0</v>
      </c>
    </row>
    <row r="543" spans="1:6" ht="15.75" thickTop="1"/>
  </sheetData>
  <phoneticPr fontId="28" type="noConversion"/>
  <hyperlinks>
    <hyperlink ref="B11" location="A1_pripravljalna" display="A1_pripravljalna" xr:uid="{AD7EDDE3-316B-4DC4-A860-ED039A859C0D}"/>
    <hyperlink ref="B14" location="B1_odstranitvena" display="B1_odstranitvena" xr:uid="{DD575B9D-B00E-407E-B6F6-AF207DCA1A9C}"/>
    <hyperlink ref="B15" location="B2_tesarska" display="B2_tesarska" xr:uid="{91B3D08C-8E56-41DA-B7BA-1D0E310CD003}"/>
    <hyperlink ref="B16" location="B3_Krovska" display="B3_Krovska" xr:uid="{54513AEF-6B3A-4AAC-B430-9B3057631209}"/>
    <hyperlink ref="B21" location="C_streha2" display="C_streha2" xr:uid="{09FD36FC-6F53-411C-BCED-24293C0B461E}"/>
    <hyperlink ref="B22" location="_C2" display="_C2" xr:uid="{F6C9BB18-85C9-4109-B4F1-4F50DA6177C1}"/>
    <hyperlink ref="B23" location="_C3" display="_C3" xr:uid="{9F9D504C-05BD-49B4-942C-73C386D086DE}"/>
    <hyperlink ref="B24" location="_C4" display="_C4" xr:uid="{DDF1F93D-755D-420D-A596-17D600AD9B93}"/>
    <hyperlink ref="B29" location="_D1" display="ODSTRANITVENA DELA" xr:uid="{21D114D3-307B-4739-9562-63A8B1FE644C}"/>
    <hyperlink ref="B30" location="_D2" display="TESARSARSKA IN ZIDARSKA DELA" xr:uid="{A3E829B9-15B6-4EB7-8234-CC5CD9EC0434}"/>
    <hyperlink ref="B31" location="_D3" display="KROVSKO-KLEPARSKA DELA" xr:uid="{D06F0B89-3C66-4EFD-B057-496704C8B87E}"/>
    <hyperlink ref="B36" location="_E1" display="ODSTRANITVENA DELA" xr:uid="{146CF544-4045-460C-AE77-E4989454F673}"/>
    <hyperlink ref="B37" location="_E2" display="TESARSARSKA IN ZIDARSKA DELA" xr:uid="{4E1C4C51-8F94-4C6C-A7C9-0F7B21A20B14}"/>
    <hyperlink ref="B38" location="_E3" display="KROVSKO-KLEPARSKA DELA" xr:uid="{DD1C4011-61CF-4EFF-8DFA-F9A88427CD2C}"/>
    <hyperlink ref="B43" location="_F" display="ODSTRANITVENA DELA" xr:uid="{90FFE08A-DE42-4DB5-AE87-C12722E6781F}"/>
    <hyperlink ref="B45" location="_F3" display="KROVSKO-KLEPARSKA DELA" xr:uid="{9CB99C6F-36F8-4C55-B28F-8AD24B40C8DE}"/>
    <hyperlink ref="B44" location="_F2" display="TESARSARSKA IN ZIDARSKA DELA" xr:uid="{7A23EEF4-61C8-4665-8B6A-D3760943041E}"/>
    <hyperlink ref="B50" location="_G1" display="_G1" xr:uid="{E5698769-FAC8-41B6-99C7-39ACEF8E69CA}"/>
    <hyperlink ref="B51" location="_G2" display="_G2" xr:uid="{5A094138-C5B0-478E-AA7A-535373E9FE01}"/>
    <hyperlink ref="B52" location="_G3" display="_G3" xr:uid="{BED5CABD-643C-4AFF-86F4-027C5581DF34}"/>
    <hyperlink ref="B53" location="_G4" display="_G4" xr:uid="{89146B30-4549-40AA-AAD4-55695F187583}"/>
    <hyperlink ref="B54" location="_G5" display="_G5" xr:uid="{FEF669D3-F626-4B24-B504-B002347D2E60}"/>
    <hyperlink ref="B55" location="_C6" display="_C6" xr:uid="{12D97719-A2FB-4507-8C1D-49DA6FF3403F}"/>
    <hyperlink ref="B59" location="_H" display="_H" xr:uid="{6993A505-C488-477A-BB1B-33EEC3606C2F}"/>
    <hyperlink ref="B61" location="_I" display="TUJE STORITVE" xr:uid="{6D41263D-877E-4604-97A5-3884162F427E}"/>
  </hyperlinks>
  <pageMargins left="0.7" right="0.7" top="0.75" bottom="0.75" header="0.3" footer="0.3"/>
  <pageSetup paperSize="9" scale="76" fitToHeight="0" orientation="portrait" r:id="rId1"/>
  <headerFooter>
    <oddFooter>&amp;L&amp;F, &amp;A&amp;R&amp;P/&amp;N</oddFooter>
  </headerFooter>
  <rowBreaks count="13" manualBreakCount="13">
    <brk id="66" max="5" man="1"/>
    <brk id="122" max="5" man="1"/>
    <brk id="145" max="5" man="1"/>
    <brk id="176" max="5" man="1"/>
    <brk id="199" max="5" man="1"/>
    <brk id="238" max="5" man="1"/>
    <brk id="261" max="5" man="1"/>
    <brk id="317" max="5" man="1"/>
    <brk id="448" max="5" man="1"/>
    <brk id="481" max="5" man="1"/>
    <brk id="488" max="5" man="1"/>
    <brk id="496" max="5" man="1"/>
    <brk id="52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22A9D-9B00-4C02-84BA-0926C143660C}">
  <sheetPr>
    <tabColor rgb="FFFFFF9F"/>
    <pageSetUpPr fitToPage="1"/>
  </sheetPr>
  <dimension ref="A1:AO230"/>
  <sheetViews>
    <sheetView view="pageBreakPreview" topLeftCell="A8" zoomScaleNormal="100" zoomScaleSheetLayoutView="100" workbookViewId="0">
      <selection activeCell="A215" sqref="A215:XFD215"/>
    </sheetView>
  </sheetViews>
  <sheetFormatPr defaultColWidth="8" defaultRowHeight="15"/>
  <cols>
    <col min="1" max="1" width="5.7109375" style="172" customWidth="1"/>
    <col min="2" max="2" width="56" style="173" customWidth="1"/>
    <col min="3" max="3" width="14.85546875" style="174" bestFit="1" customWidth="1"/>
    <col min="5" max="5" width="9.7109375" style="160" bestFit="1" customWidth="1"/>
    <col min="6" max="6" width="10.7109375" style="160" bestFit="1" customWidth="1"/>
    <col min="7" max="16384" width="8" style="160"/>
  </cols>
  <sheetData>
    <row r="1" spans="1:4" ht="24" customHeight="1">
      <c r="A1" s="156"/>
      <c r="B1" s="157"/>
      <c r="C1" s="158"/>
      <c r="D1" s="159"/>
    </row>
    <row r="2" spans="1:4" ht="24" customHeight="1">
      <c r="A2" s="161" t="s">
        <v>221</v>
      </c>
      <c r="B2" s="162"/>
      <c r="C2" s="163">
        <v>46035</v>
      </c>
      <c r="D2" s="164"/>
    </row>
    <row r="3" spans="1:4" ht="24" customHeight="1">
      <c r="A3" s="165" t="s">
        <v>222</v>
      </c>
      <c r="B3" s="166"/>
      <c r="C3" s="167"/>
      <c r="D3" s="168"/>
    </row>
    <row r="4" spans="1:4" ht="24" customHeight="1">
      <c r="A4" s="165" t="s">
        <v>223</v>
      </c>
      <c r="B4" s="166"/>
      <c r="C4" s="167"/>
      <c r="D4" s="168"/>
    </row>
    <row r="5" spans="1:4" ht="24" customHeight="1">
      <c r="A5" s="161" t="s">
        <v>224</v>
      </c>
      <c r="B5" s="162"/>
      <c r="C5" s="169"/>
      <c r="D5" s="170"/>
    </row>
    <row r="6" spans="1:4" ht="26.25" customHeight="1">
      <c r="A6" s="165" t="s">
        <v>225</v>
      </c>
      <c r="B6" s="166"/>
      <c r="C6" s="167"/>
      <c r="D6" s="171"/>
    </row>
    <row r="7" spans="1:4" ht="26.25" customHeight="1">
      <c r="A7" s="165"/>
      <c r="B7" s="166"/>
      <c r="C7" s="167"/>
      <c r="D7" s="171"/>
    </row>
    <row r="8" spans="1:4" ht="15.75" thickBot="1"/>
    <row r="9" spans="1:4" s="161" customFormat="1" ht="24" customHeight="1" thickBot="1">
      <c r="A9" s="175" t="s">
        <v>226</v>
      </c>
      <c r="B9" s="176"/>
      <c r="C9" s="177" t="s">
        <v>227</v>
      </c>
      <c r="D9" s="170"/>
    </row>
    <row r="10" spans="1:4" s="181" customFormat="1" ht="24.95" customHeight="1">
      <c r="A10" s="178" t="s">
        <v>228</v>
      </c>
      <c r="B10" s="179" t="s">
        <v>229</v>
      </c>
      <c r="C10" s="170">
        <f>F56</f>
        <v>0</v>
      </c>
      <c r="D10" s="180"/>
    </row>
    <row r="11" spans="1:4" s="181" customFormat="1" ht="24.95" customHeight="1">
      <c r="A11" s="178" t="s">
        <v>228</v>
      </c>
      <c r="B11" s="179" t="s">
        <v>230</v>
      </c>
      <c r="C11" s="170">
        <f>F79</f>
        <v>0</v>
      </c>
      <c r="D11" s="180"/>
    </row>
    <row r="12" spans="1:4" s="181" customFormat="1" ht="24.95" customHeight="1">
      <c r="A12" s="178" t="s">
        <v>231</v>
      </c>
      <c r="B12" s="182" t="s">
        <v>232</v>
      </c>
      <c r="C12" s="170">
        <f>F102</f>
        <v>0</v>
      </c>
      <c r="D12" s="180"/>
    </row>
    <row r="13" spans="1:4" s="181" customFormat="1" ht="24.95" customHeight="1">
      <c r="A13" s="178" t="s">
        <v>233</v>
      </c>
      <c r="B13" s="182" t="s">
        <v>234</v>
      </c>
      <c r="C13" s="170">
        <f>F167</f>
        <v>0</v>
      </c>
      <c r="D13" s="180"/>
    </row>
    <row r="14" spans="1:4" s="181" customFormat="1" ht="24.95" customHeight="1" thickBot="1">
      <c r="A14" s="178" t="s">
        <v>235</v>
      </c>
      <c r="B14" s="179" t="s">
        <v>236</v>
      </c>
      <c r="C14" s="170">
        <f>F207</f>
        <v>0</v>
      </c>
      <c r="D14" s="180"/>
    </row>
    <row r="15" spans="1:4" s="161" customFormat="1" ht="24" customHeight="1" thickBot="1">
      <c r="A15" s="183"/>
      <c r="B15" s="175" t="s">
        <v>237</v>
      </c>
      <c r="C15" s="184">
        <f>SUM(C10:C14)</f>
        <v>0</v>
      </c>
      <c r="D15" s="170"/>
    </row>
    <row r="16" spans="1:4" s="187" customFormat="1" ht="23.25" customHeight="1" thickBot="1">
      <c r="A16" s="167"/>
      <c r="B16" s="185" t="s">
        <v>238</v>
      </c>
      <c r="C16" s="171">
        <f>C15*22%</f>
        <v>0</v>
      </c>
      <c r="D16" s="186"/>
    </row>
    <row r="17" spans="1:6" s="161" customFormat="1" ht="24" customHeight="1" thickBot="1">
      <c r="A17" s="183"/>
      <c r="B17" s="175" t="s">
        <v>239</v>
      </c>
      <c r="C17" s="184">
        <f>C15+C16</f>
        <v>0</v>
      </c>
      <c r="D17" s="170"/>
    </row>
    <row r="18" spans="1:6" s="181" customFormat="1" ht="14.25">
      <c r="A18" s="156"/>
      <c r="B18" s="188"/>
      <c r="C18" s="189"/>
      <c r="D18" s="159"/>
    </row>
    <row r="19" spans="1:6" s="181" customFormat="1" ht="14.25">
      <c r="A19" s="156"/>
      <c r="B19" s="190" t="s">
        <v>240</v>
      </c>
      <c r="C19" s="158"/>
      <c r="D19" s="159"/>
    </row>
    <row r="20" spans="1:6" s="181" customFormat="1" ht="14.25">
      <c r="A20" s="156"/>
      <c r="B20" s="157"/>
      <c r="C20" s="158"/>
      <c r="D20" s="159"/>
    </row>
    <row r="21" spans="1:6" s="181" customFormat="1" ht="58.5" customHeight="1">
      <c r="A21" s="156"/>
      <c r="B21" s="191" t="s">
        <v>241</v>
      </c>
      <c r="C21" s="192"/>
      <c r="D21" s="159"/>
    </row>
    <row r="22" spans="1:6" s="181" customFormat="1" ht="14.25">
      <c r="A22" s="156"/>
      <c r="B22" s="157"/>
      <c r="C22" s="158"/>
      <c r="D22" s="159"/>
    </row>
    <row r="23" spans="1:6" s="181" customFormat="1" ht="71.25">
      <c r="A23" s="156"/>
      <c r="B23" s="191" t="s">
        <v>242</v>
      </c>
      <c r="C23" s="192"/>
      <c r="D23" s="159"/>
    </row>
    <row r="24" spans="1:6" s="181" customFormat="1" ht="14.25">
      <c r="A24" s="156"/>
      <c r="B24" s="157"/>
      <c r="C24" s="158"/>
      <c r="D24" s="159"/>
    </row>
    <row r="25" spans="1:6" s="328" customFormat="1" ht="12.75">
      <c r="A25" s="327"/>
      <c r="B25" s="193" t="s">
        <v>243</v>
      </c>
    </row>
    <row r="26" spans="1:6" s="329" customFormat="1" ht="38.25">
      <c r="A26" s="327"/>
      <c r="B26" s="193" t="s">
        <v>244</v>
      </c>
      <c r="C26" s="328"/>
      <c r="D26" s="328"/>
      <c r="E26" s="328"/>
      <c r="F26" s="328"/>
    </row>
    <row r="27" spans="1:6" s="194" customFormat="1" ht="12.75">
      <c r="B27" s="195"/>
    </row>
    <row r="28" spans="1:6" s="200" customFormat="1" ht="76.5">
      <c r="A28" s="196" t="s">
        <v>245</v>
      </c>
      <c r="B28" s="197" t="s">
        <v>246</v>
      </c>
      <c r="C28" s="198"/>
      <c r="D28" s="199"/>
    </row>
    <row r="29" spans="1:6" s="194" customFormat="1" ht="12.75">
      <c r="A29" s="201"/>
      <c r="B29" s="202"/>
    </row>
    <row r="30" spans="1:6" s="194" customFormat="1" ht="51">
      <c r="A30" s="201" t="s">
        <v>247</v>
      </c>
      <c r="B30" s="197" t="s">
        <v>248</v>
      </c>
    </row>
    <row r="31" spans="1:6" s="194" customFormat="1" ht="12.75">
      <c r="A31" s="201"/>
      <c r="B31" s="202"/>
    </row>
    <row r="32" spans="1:6" s="194" customFormat="1" ht="76.5">
      <c r="A32" s="201" t="s">
        <v>249</v>
      </c>
      <c r="B32" s="197" t="s">
        <v>250</v>
      </c>
    </row>
    <row r="33" spans="1:2" s="194" customFormat="1" ht="12.75">
      <c r="A33" s="201"/>
      <c r="B33" s="202"/>
    </row>
    <row r="34" spans="1:2" s="194" customFormat="1" ht="38.25">
      <c r="A34" s="201" t="s">
        <v>251</v>
      </c>
      <c r="B34" s="197" t="s">
        <v>252</v>
      </c>
    </row>
    <row r="35" spans="1:2" s="194" customFormat="1" ht="12.75">
      <c r="A35" s="201"/>
      <c r="B35" s="202"/>
    </row>
    <row r="36" spans="1:2" s="194" customFormat="1" ht="51">
      <c r="A36" s="201" t="s">
        <v>253</v>
      </c>
      <c r="B36" s="197" t="s">
        <v>254</v>
      </c>
    </row>
    <row r="37" spans="1:2" s="194" customFormat="1" ht="12.75">
      <c r="A37" s="201"/>
      <c r="B37" s="202"/>
    </row>
    <row r="38" spans="1:2" s="194" customFormat="1" ht="25.5">
      <c r="A38" s="201" t="s">
        <v>255</v>
      </c>
      <c r="B38" s="197" t="s">
        <v>256</v>
      </c>
    </row>
    <row r="39" spans="1:2" s="194" customFormat="1" ht="12.75">
      <c r="A39" s="201"/>
      <c r="B39" s="202"/>
    </row>
    <row r="40" spans="1:2" s="194" customFormat="1" ht="25.5">
      <c r="A40" s="201" t="s">
        <v>257</v>
      </c>
      <c r="B40" s="197" t="s">
        <v>258</v>
      </c>
    </row>
    <row r="41" spans="1:2" s="194" customFormat="1" ht="12.75">
      <c r="A41" s="201"/>
      <c r="B41" s="197"/>
    </row>
    <row r="42" spans="1:2" s="194" customFormat="1" ht="25.5">
      <c r="A42" s="201" t="s">
        <v>259</v>
      </c>
      <c r="B42" s="197" t="s">
        <v>260</v>
      </c>
    </row>
    <row r="43" spans="1:2" s="194" customFormat="1" ht="12.75">
      <c r="A43" s="201"/>
      <c r="B43" s="197"/>
    </row>
    <row r="44" spans="1:2" s="194" customFormat="1" ht="63.75">
      <c r="A44" s="201" t="s">
        <v>261</v>
      </c>
      <c r="B44" s="197" t="s">
        <v>262</v>
      </c>
    </row>
    <row r="45" spans="1:2" s="194" customFormat="1" ht="12.75">
      <c r="A45" s="201"/>
      <c r="B45" s="197"/>
    </row>
    <row r="46" spans="1:2" s="194" customFormat="1" ht="25.5">
      <c r="A46" s="201" t="s">
        <v>263</v>
      </c>
      <c r="B46" s="197" t="s">
        <v>264</v>
      </c>
    </row>
    <row r="47" spans="1:2" s="194" customFormat="1" ht="12.75">
      <c r="A47" s="201"/>
      <c r="B47" s="202"/>
    </row>
    <row r="48" spans="1:2" s="194" customFormat="1" ht="51">
      <c r="A48" s="201" t="s">
        <v>265</v>
      </c>
      <c r="B48" s="197" t="s">
        <v>266</v>
      </c>
    </row>
    <row r="49" spans="1:6" s="194" customFormat="1" ht="12.75">
      <c r="A49" s="201"/>
      <c r="B49" s="195"/>
    </row>
    <row r="50" spans="1:6" ht="12.75">
      <c r="A50" s="201" t="s">
        <v>267</v>
      </c>
      <c r="B50" s="195" t="s">
        <v>268</v>
      </c>
      <c r="C50" s="160"/>
      <c r="D50" s="160"/>
      <c r="F50" s="203"/>
    </row>
    <row r="51" spans="1:6" ht="12.75">
      <c r="A51" s="201"/>
      <c r="B51" s="195"/>
      <c r="C51" s="160"/>
      <c r="D51" s="160"/>
      <c r="F51" s="203"/>
    </row>
    <row r="52" spans="1:6" ht="12.75">
      <c r="A52" s="201" t="s">
        <v>269</v>
      </c>
      <c r="B52" s="195" t="s">
        <v>270</v>
      </c>
      <c r="C52" s="160"/>
      <c r="D52" s="160"/>
      <c r="F52" s="203"/>
    </row>
    <row r="53" spans="1:6" ht="12.75">
      <c r="A53" s="201"/>
      <c r="B53" s="195"/>
      <c r="C53" s="160"/>
      <c r="D53" s="160"/>
      <c r="F53" s="203"/>
    </row>
    <row r="54" spans="1:6" ht="12.75">
      <c r="A54" s="201" t="s">
        <v>271</v>
      </c>
      <c r="B54" s="195" t="s">
        <v>272</v>
      </c>
      <c r="C54" s="160"/>
      <c r="D54" s="160"/>
      <c r="F54" s="203"/>
    </row>
    <row r="55" spans="1:6" ht="12.75">
      <c r="A55" s="201"/>
      <c r="C55" s="160"/>
      <c r="D55" s="160"/>
      <c r="F55" s="203"/>
    </row>
    <row r="56" spans="1:6" s="209" customFormat="1" ht="12.75">
      <c r="A56" s="204" t="s">
        <v>228</v>
      </c>
      <c r="B56" s="205" t="s">
        <v>229</v>
      </c>
      <c r="C56" s="206"/>
      <c r="D56" s="206"/>
      <c r="E56" s="207"/>
      <c r="F56" s="208">
        <f>SUM(F61:F78)</f>
        <v>0</v>
      </c>
    </row>
    <row r="57" spans="1:6" s="209" customFormat="1" ht="12.75">
      <c r="A57" s="210"/>
      <c r="B57" s="205" t="s">
        <v>273</v>
      </c>
      <c r="C57" s="206"/>
      <c r="D57" s="206"/>
      <c r="E57" s="207"/>
      <c r="F57" s="211"/>
    </row>
    <row r="58" spans="1:6" s="334" customFormat="1" ht="12.75">
      <c r="A58" s="327"/>
      <c r="B58" s="330"/>
      <c r="C58" s="331"/>
      <c r="D58" s="332"/>
      <c r="E58" s="333"/>
      <c r="F58" s="333"/>
    </row>
    <row r="59" spans="1:6" s="209" customFormat="1" ht="12.75">
      <c r="A59" s="210"/>
      <c r="B59" s="205" t="s">
        <v>274</v>
      </c>
      <c r="C59" s="212" t="s">
        <v>275</v>
      </c>
      <c r="D59" s="212" t="s">
        <v>276</v>
      </c>
      <c r="E59" s="212" t="s">
        <v>277</v>
      </c>
      <c r="F59" s="212" t="s">
        <v>227</v>
      </c>
    </row>
    <row r="60" spans="1:6" s="337" customFormat="1" ht="12.75">
      <c r="A60" s="327"/>
      <c r="B60" s="335"/>
      <c r="C60" s="331"/>
      <c r="D60" s="331"/>
      <c r="E60" s="336"/>
      <c r="F60" s="336"/>
    </row>
    <row r="61" spans="1:6" s="218" customFormat="1" ht="153">
      <c r="A61" s="213">
        <f>MAX($A$1:$A59)+1</f>
        <v>1</v>
      </c>
      <c r="B61" s="214" t="s">
        <v>278</v>
      </c>
      <c r="C61" s="215" t="s">
        <v>25</v>
      </c>
      <c r="D61" s="216">
        <v>25</v>
      </c>
      <c r="E61" s="217"/>
      <c r="F61" s="338">
        <f>+E61*D61</f>
        <v>0</v>
      </c>
    </row>
    <row r="62" spans="1:6" s="218" customFormat="1" ht="25.5">
      <c r="A62" s="327" t="s">
        <v>279</v>
      </c>
      <c r="B62" s="219" t="s">
        <v>280</v>
      </c>
      <c r="C62" s="215" t="s">
        <v>25</v>
      </c>
      <c r="D62" s="216">
        <v>25</v>
      </c>
      <c r="E62" s="217"/>
      <c r="F62" s="338">
        <f>+E62*D62</f>
        <v>0</v>
      </c>
    </row>
    <row r="63" spans="1:6" s="218" customFormat="1" ht="76.5">
      <c r="A63" s="327" t="s">
        <v>279</v>
      </c>
      <c r="B63" s="220" t="s">
        <v>281</v>
      </c>
      <c r="C63" s="215" t="s">
        <v>25</v>
      </c>
      <c r="D63" s="216">
        <v>25</v>
      </c>
      <c r="E63" s="217"/>
      <c r="F63" s="338">
        <f>+E63*D63</f>
        <v>0</v>
      </c>
    </row>
    <row r="64" spans="1:6" s="337" customFormat="1" ht="12.75">
      <c r="A64" s="327"/>
      <c r="B64" s="335"/>
      <c r="C64" s="331"/>
      <c r="D64" s="331"/>
      <c r="E64" s="336"/>
      <c r="F64" s="336"/>
    </row>
    <row r="65" spans="1:8" s="218" customFormat="1" ht="153">
      <c r="A65" s="213">
        <f>MAX($A$1:$A63)+1</f>
        <v>2</v>
      </c>
      <c r="B65" s="214" t="s">
        <v>282</v>
      </c>
      <c r="C65" s="215" t="s">
        <v>25</v>
      </c>
      <c r="D65" s="216">
        <v>44</v>
      </c>
      <c r="E65" s="217"/>
      <c r="F65" s="338">
        <f>+E65*D65</f>
        <v>0</v>
      </c>
    </row>
    <row r="66" spans="1:8" s="218" customFormat="1" ht="25.5">
      <c r="A66" s="327" t="s">
        <v>279</v>
      </c>
      <c r="B66" s="219" t="s">
        <v>280</v>
      </c>
      <c r="C66" s="215" t="s">
        <v>25</v>
      </c>
      <c r="D66" s="216">
        <v>44</v>
      </c>
      <c r="E66" s="217"/>
      <c r="F66" s="338">
        <f>+E66*D66</f>
        <v>0</v>
      </c>
    </row>
    <row r="67" spans="1:8" s="218" customFormat="1" ht="89.25">
      <c r="A67" s="327" t="s">
        <v>279</v>
      </c>
      <c r="B67" s="220" t="s">
        <v>283</v>
      </c>
      <c r="C67" s="215" t="s">
        <v>25</v>
      </c>
      <c r="D67" s="216">
        <v>44</v>
      </c>
      <c r="E67" s="217"/>
      <c r="F67" s="338">
        <f>+E67*D67</f>
        <v>0</v>
      </c>
    </row>
    <row r="68" spans="1:8" s="337" customFormat="1" ht="12.75">
      <c r="A68" s="327"/>
      <c r="B68" s="335"/>
      <c r="C68" s="331"/>
      <c r="D68" s="331"/>
      <c r="E68" s="336"/>
      <c r="F68" s="336"/>
    </row>
    <row r="69" spans="1:8" s="218" customFormat="1" ht="153">
      <c r="A69" s="213">
        <f>MAX($A$1:$A67)+1</f>
        <v>3</v>
      </c>
      <c r="B69" s="214" t="s">
        <v>284</v>
      </c>
      <c r="C69" s="215" t="s">
        <v>25</v>
      </c>
      <c r="D69" s="216">
        <v>17</v>
      </c>
      <c r="E69" s="217"/>
      <c r="F69" s="338">
        <f>+E69*D69</f>
        <v>0</v>
      </c>
    </row>
    <row r="70" spans="1:8" s="218" customFormat="1" ht="25.5">
      <c r="A70" s="327" t="s">
        <v>279</v>
      </c>
      <c r="B70" s="219" t="s">
        <v>280</v>
      </c>
      <c r="C70" s="215" t="s">
        <v>25</v>
      </c>
      <c r="D70" s="216">
        <v>17</v>
      </c>
      <c r="E70" s="217"/>
      <c r="F70" s="338">
        <f>+E70*D70</f>
        <v>0</v>
      </c>
    </row>
    <row r="71" spans="1:8" s="218" customFormat="1" ht="89.25">
      <c r="A71" s="327" t="s">
        <v>279</v>
      </c>
      <c r="B71" s="220" t="s">
        <v>285</v>
      </c>
      <c r="C71" s="215" t="s">
        <v>25</v>
      </c>
      <c r="D71" s="216">
        <v>17</v>
      </c>
      <c r="E71" s="217"/>
      <c r="F71" s="338">
        <f>+E71*D71</f>
        <v>0</v>
      </c>
    </row>
    <row r="72" spans="1:8" s="337" customFormat="1" ht="12.75">
      <c r="A72" s="327"/>
      <c r="B72" s="335"/>
      <c r="C72" s="331"/>
      <c r="D72" s="331"/>
      <c r="E72" s="336"/>
      <c r="F72" s="336"/>
    </row>
    <row r="73" spans="1:8" s="218" customFormat="1" ht="25.5">
      <c r="A73" s="213">
        <f>MAX($A$1:$A71)+1</f>
        <v>4</v>
      </c>
      <c r="B73" s="214" t="s">
        <v>286</v>
      </c>
      <c r="C73" s="215" t="s">
        <v>25</v>
      </c>
      <c r="D73" s="216">
        <v>14</v>
      </c>
      <c r="E73" s="217"/>
      <c r="F73" s="338">
        <f>+E73*D73</f>
        <v>0</v>
      </c>
    </row>
    <row r="74" spans="1:8" s="200" customFormat="1" ht="12.75">
      <c r="A74" s="213"/>
      <c r="B74" s="221"/>
      <c r="C74" s="215"/>
      <c r="D74" s="222"/>
      <c r="E74" s="223"/>
      <c r="F74" s="339"/>
    </row>
    <row r="75" spans="1:8" s="224" customFormat="1" ht="25.5">
      <c r="A75" s="213">
        <f>MAX($A$1:$A74)+1</f>
        <v>5</v>
      </c>
      <c r="B75" s="221" t="s">
        <v>287</v>
      </c>
      <c r="C75" s="215" t="s">
        <v>24</v>
      </c>
      <c r="D75" s="222">
        <v>1</v>
      </c>
      <c r="E75" s="217"/>
      <c r="F75" s="339">
        <f>+E75*D75</f>
        <v>0</v>
      </c>
    </row>
    <row r="76" spans="1:8" s="224" customFormat="1" ht="12.75">
      <c r="A76" s="225"/>
      <c r="B76" s="221"/>
      <c r="C76" s="215"/>
      <c r="D76" s="222"/>
      <c r="E76" s="226"/>
      <c r="F76" s="339"/>
    </row>
    <row r="77" spans="1:8" s="224" customFormat="1" ht="12.75">
      <c r="A77" s="213">
        <f>MAX($A$1:$A75)+1</f>
        <v>6</v>
      </c>
      <c r="B77" s="221" t="s">
        <v>288</v>
      </c>
      <c r="C77" s="215" t="s">
        <v>289</v>
      </c>
      <c r="D77" s="222">
        <v>5</v>
      </c>
      <c r="E77" s="227"/>
      <c r="F77" s="339">
        <f>SUM(F61:F75)*D77%</f>
        <v>0</v>
      </c>
    </row>
    <row r="78" spans="1:8" s="200" customFormat="1" ht="12.75">
      <c r="A78" s="228"/>
      <c r="B78" s="229"/>
      <c r="C78" s="198"/>
      <c r="D78" s="198"/>
      <c r="E78" s="340"/>
      <c r="F78" s="341"/>
    </row>
    <row r="79" spans="1:8" s="334" customFormat="1" ht="12.75">
      <c r="A79" s="204" t="s">
        <v>290</v>
      </c>
      <c r="B79" s="205" t="s">
        <v>230</v>
      </c>
      <c r="C79" s="230"/>
      <c r="D79" s="231"/>
      <c r="E79" s="232"/>
      <c r="F79" s="233">
        <f>SUM(F83:F100)</f>
        <v>0</v>
      </c>
      <c r="G79" s="342"/>
      <c r="H79" s="343"/>
    </row>
    <row r="80" spans="1:8" s="334" customFormat="1" ht="12.75">
      <c r="A80" s="344"/>
      <c r="B80" s="205" t="s">
        <v>273</v>
      </c>
      <c r="C80" s="230"/>
      <c r="D80" s="231"/>
      <c r="E80" s="232"/>
      <c r="F80" s="204"/>
      <c r="G80" s="345"/>
    </row>
    <row r="81" spans="1:9" s="334" customFormat="1" ht="12.75">
      <c r="A81" s="346"/>
      <c r="B81" s="205"/>
      <c r="C81" s="230"/>
      <c r="D81" s="231"/>
      <c r="E81" s="232"/>
      <c r="F81" s="204"/>
      <c r="G81" s="345"/>
    </row>
    <row r="82" spans="1:9" s="337" customFormat="1" ht="12.75">
      <c r="A82" s="346"/>
      <c r="B82" s="205" t="s">
        <v>274</v>
      </c>
      <c r="C82" s="230" t="s">
        <v>275</v>
      </c>
      <c r="D82" s="231" t="s">
        <v>276</v>
      </c>
      <c r="E82" s="232" t="s">
        <v>277</v>
      </c>
      <c r="F82" s="232" t="s">
        <v>227</v>
      </c>
      <c r="G82" s="345"/>
    </row>
    <row r="83" spans="1:9" s="200" customFormat="1" ht="12.75">
      <c r="A83" s="234"/>
      <c r="B83" s="235"/>
      <c r="C83" s="215"/>
      <c r="D83" s="236"/>
      <c r="E83" s="340"/>
      <c r="F83" s="347"/>
      <c r="G83" s="345"/>
    </row>
    <row r="84" spans="1:9" s="337" customFormat="1" ht="63.75">
      <c r="A84" s="234">
        <f>MAX($A$3:$A82)+1</f>
        <v>7</v>
      </c>
      <c r="B84" s="237" t="s">
        <v>394</v>
      </c>
      <c r="C84" s="238"/>
      <c r="D84" s="216"/>
      <c r="E84" s="239"/>
      <c r="F84" s="341"/>
      <c r="G84" s="240"/>
      <c r="H84" s="348"/>
    </row>
    <row r="85" spans="1:9" s="337" customFormat="1" ht="12.75">
      <c r="A85" s="234" t="s">
        <v>279</v>
      </c>
      <c r="B85" s="237" t="s">
        <v>291</v>
      </c>
      <c r="C85" s="238" t="s">
        <v>292</v>
      </c>
      <c r="D85" s="216">
        <v>950</v>
      </c>
      <c r="E85" s="241"/>
      <c r="F85" s="341">
        <f t="shared" ref="F85:F86" si="0">+D85*E85</f>
        <v>0</v>
      </c>
      <c r="G85" s="240"/>
    </row>
    <row r="86" spans="1:9" s="337" customFormat="1" ht="12.75">
      <c r="A86" s="234" t="s">
        <v>279</v>
      </c>
      <c r="B86" s="237" t="s">
        <v>293</v>
      </c>
      <c r="C86" s="238" t="s">
        <v>292</v>
      </c>
      <c r="D86" s="216">
        <v>150</v>
      </c>
      <c r="E86" s="241"/>
      <c r="F86" s="341">
        <f t="shared" si="0"/>
        <v>0</v>
      </c>
      <c r="G86" s="240"/>
    </row>
    <row r="87" spans="1:9" s="200" customFormat="1" ht="12.75">
      <c r="A87" s="242"/>
      <c r="B87" s="243"/>
      <c r="C87" s="244"/>
      <c r="D87" s="216"/>
      <c r="E87" s="245"/>
      <c r="F87" s="341"/>
    </row>
    <row r="88" spans="1:9" s="200" customFormat="1" ht="25.5">
      <c r="A88" s="234">
        <f>MAX($A$3:$A87)+1</f>
        <v>8</v>
      </c>
      <c r="B88" s="243" t="s">
        <v>294</v>
      </c>
      <c r="C88" s="246"/>
      <c r="D88" s="216"/>
      <c r="E88" s="245"/>
      <c r="F88" s="341"/>
    </row>
    <row r="89" spans="1:9" s="200" customFormat="1" ht="12.75">
      <c r="A89" s="247" t="s">
        <v>279</v>
      </c>
      <c r="B89" s="243" t="s">
        <v>295</v>
      </c>
      <c r="C89" s="246" t="s">
        <v>25</v>
      </c>
      <c r="D89" s="216">
        <v>30</v>
      </c>
      <c r="E89" s="241"/>
      <c r="F89" s="341">
        <f>D89*E89</f>
        <v>0</v>
      </c>
    </row>
    <row r="90" spans="1:9" s="200" customFormat="1" ht="12.75">
      <c r="A90" s="247" t="s">
        <v>279</v>
      </c>
      <c r="B90" s="248" t="s">
        <v>296</v>
      </c>
      <c r="C90" s="246" t="s">
        <v>25</v>
      </c>
      <c r="D90" s="222">
        <v>15</v>
      </c>
      <c r="E90" s="241"/>
      <c r="F90" s="341">
        <f>D90*E90</f>
        <v>0</v>
      </c>
      <c r="G90" s="216"/>
    </row>
    <row r="91" spans="1:9" s="200" customFormat="1" ht="12.75">
      <c r="A91" s="247"/>
      <c r="B91" s="248"/>
      <c r="C91" s="246"/>
      <c r="D91" s="222"/>
      <c r="E91" s="249"/>
      <c r="F91" s="341"/>
    </row>
    <row r="92" spans="1:9" s="200" customFormat="1" ht="38.25">
      <c r="A92" s="234">
        <f>MAX($A$3:$A90)+1</f>
        <v>9</v>
      </c>
      <c r="B92" s="195" t="s">
        <v>395</v>
      </c>
      <c r="C92" s="250" t="s">
        <v>25</v>
      </c>
      <c r="D92" s="216">
        <v>3800</v>
      </c>
      <c r="E92" s="241"/>
      <c r="F92" s="341">
        <f>+E92*D92</f>
        <v>0</v>
      </c>
      <c r="G92" s="216"/>
    </row>
    <row r="93" spans="1:9" s="200" customFormat="1" ht="12.75">
      <c r="A93" s="213"/>
      <c r="B93" s="237"/>
      <c r="C93" s="226"/>
      <c r="D93" s="251"/>
      <c r="E93" s="252"/>
      <c r="F93" s="341"/>
      <c r="G93" s="253"/>
      <c r="I93" s="198"/>
    </row>
    <row r="94" spans="1:9" s="200" customFormat="1" ht="25.5">
      <c r="A94" s="234">
        <f>MAX($A$3:$A92)+1</f>
        <v>10</v>
      </c>
      <c r="B94" s="248" t="s">
        <v>297</v>
      </c>
      <c r="C94" s="244" t="s">
        <v>24</v>
      </c>
      <c r="D94" s="222">
        <v>1</v>
      </c>
      <c r="E94" s="241"/>
      <c r="F94" s="341">
        <f>D94*E94</f>
        <v>0</v>
      </c>
      <c r="G94" s="253"/>
    </row>
    <row r="95" spans="1:9" s="200" customFormat="1" ht="12.75">
      <c r="A95" s="234"/>
      <c r="B95" s="248"/>
      <c r="C95" s="244"/>
      <c r="D95" s="222"/>
      <c r="E95" s="341"/>
      <c r="F95" s="341"/>
      <c r="G95" s="253"/>
    </row>
    <row r="96" spans="1:9" s="200" customFormat="1" ht="51">
      <c r="A96" s="234">
        <f>MAX($A$3:$A94)+1</f>
        <v>11</v>
      </c>
      <c r="B96" s="248" t="s">
        <v>298</v>
      </c>
      <c r="C96" s="244" t="s">
        <v>24</v>
      </c>
      <c r="D96" s="222">
        <v>1</v>
      </c>
      <c r="E96" s="241"/>
      <c r="F96" s="341">
        <f>D96*E96</f>
        <v>0</v>
      </c>
      <c r="G96" s="253"/>
    </row>
    <row r="97" spans="1:7" s="200" customFormat="1" ht="12.75">
      <c r="A97" s="234"/>
      <c r="B97" s="248"/>
      <c r="C97" s="244"/>
      <c r="D97" s="222"/>
      <c r="E97" s="341"/>
      <c r="F97" s="341"/>
      <c r="G97" s="253"/>
    </row>
    <row r="98" spans="1:7" s="200" customFormat="1" ht="25.5">
      <c r="A98" s="234">
        <f>MAX($A$3:$A96)+1</f>
        <v>12</v>
      </c>
      <c r="B98" s="248" t="s">
        <v>299</v>
      </c>
      <c r="C98" s="244" t="s">
        <v>24</v>
      </c>
      <c r="D98" s="222">
        <v>1</v>
      </c>
      <c r="E98" s="241"/>
      <c r="F98" s="341">
        <f>D98*E98</f>
        <v>0</v>
      </c>
      <c r="G98" s="253"/>
    </row>
    <row r="99" spans="1:7" s="200" customFormat="1" ht="12.75">
      <c r="A99" s="254"/>
      <c r="B99" s="255"/>
      <c r="C99" s="238"/>
      <c r="D99" s="222"/>
      <c r="E99" s="256"/>
      <c r="F99" s="341"/>
      <c r="G99" s="257"/>
    </row>
    <row r="100" spans="1:7" s="200" customFormat="1" ht="12.75">
      <c r="A100" s="234">
        <f>MAX($A$3:$A98)+1</f>
        <v>13</v>
      </c>
      <c r="B100" s="258" t="s">
        <v>396</v>
      </c>
      <c r="C100" s="250" t="s">
        <v>289</v>
      </c>
      <c r="D100" s="226">
        <v>5</v>
      </c>
      <c r="E100" s="252"/>
      <c r="F100" s="341">
        <f>SUM(F84:F98)*D100%</f>
        <v>0</v>
      </c>
      <c r="G100" s="253"/>
    </row>
    <row r="101" spans="1:7" s="200" customFormat="1" ht="12.75">
      <c r="A101" s="234"/>
      <c r="B101" s="258"/>
      <c r="C101" s="250"/>
      <c r="D101" s="251"/>
      <c r="E101" s="252"/>
      <c r="F101" s="341"/>
      <c r="G101" s="259"/>
    </row>
    <row r="102" spans="1:7" s="209" customFormat="1" ht="12.75">
      <c r="A102" s="204" t="s">
        <v>231</v>
      </c>
      <c r="B102" s="205" t="s">
        <v>232</v>
      </c>
      <c r="C102" s="206"/>
      <c r="D102" s="206"/>
      <c r="E102" s="260"/>
      <c r="F102" s="208">
        <f>SUM(F107:F166)</f>
        <v>0</v>
      </c>
    </row>
    <row r="103" spans="1:7" s="209" customFormat="1" ht="12.75">
      <c r="A103" s="210"/>
      <c r="B103" s="205" t="s">
        <v>273</v>
      </c>
      <c r="C103" s="206"/>
      <c r="D103" s="206"/>
      <c r="E103" s="260"/>
      <c r="F103" s="261"/>
    </row>
    <row r="104" spans="1:7" s="334" customFormat="1" ht="12.75">
      <c r="A104" s="327"/>
      <c r="B104" s="349"/>
      <c r="C104" s="331"/>
      <c r="D104" s="332"/>
      <c r="E104" s="333"/>
      <c r="F104" s="333"/>
    </row>
    <row r="105" spans="1:7" s="209" customFormat="1" ht="12.75">
      <c r="A105" s="262"/>
      <c r="B105" s="205" t="s">
        <v>274</v>
      </c>
      <c r="C105" s="205" t="s">
        <v>275</v>
      </c>
      <c r="D105" s="205" t="s">
        <v>276</v>
      </c>
      <c r="E105" s="205" t="s">
        <v>277</v>
      </c>
      <c r="F105" s="205" t="s">
        <v>227</v>
      </c>
    </row>
    <row r="106" spans="1:7" s="265" customFormat="1" ht="12.75">
      <c r="A106" s="247"/>
      <c r="B106" s="221"/>
      <c r="C106" s="263"/>
      <c r="D106" s="226"/>
      <c r="E106" s="264"/>
      <c r="F106" s="338"/>
    </row>
    <row r="107" spans="1:7" s="200" customFormat="1" ht="38.25">
      <c r="A107" s="234">
        <f>MAX($A$3:$A106)+1</f>
        <v>14</v>
      </c>
      <c r="B107" s="193" t="s">
        <v>300</v>
      </c>
      <c r="C107" s="226"/>
      <c r="D107" s="226"/>
      <c r="E107" s="226"/>
      <c r="F107" s="338"/>
    </row>
    <row r="108" spans="1:7" s="200" customFormat="1" ht="12.75">
      <c r="A108" s="247" t="s">
        <v>279</v>
      </c>
      <c r="B108" s="221" t="s">
        <v>301</v>
      </c>
      <c r="C108" s="226" t="s">
        <v>25</v>
      </c>
      <c r="D108" s="216">
        <v>1</v>
      </c>
      <c r="E108" s="266"/>
      <c r="F108" s="338"/>
    </row>
    <row r="109" spans="1:7" s="200" customFormat="1" ht="12.75">
      <c r="A109" s="247" t="s">
        <v>279</v>
      </c>
      <c r="B109" s="221" t="s">
        <v>302</v>
      </c>
      <c r="C109" s="226" t="s">
        <v>25</v>
      </c>
      <c r="D109" s="216">
        <v>1</v>
      </c>
      <c r="E109" s="266"/>
      <c r="F109" s="338"/>
    </row>
    <row r="110" spans="1:7" s="200" customFormat="1" ht="12.75">
      <c r="A110" s="247" t="s">
        <v>279</v>
      </c>
      <c r="B110" s="221" t="s">
        <v>303</v>
      </c>
      <c r="C110" s="226" t="s">
        <v>25</v>
      </c>
      <c r="D110" s="216">
        <v>1</v>
      </c>
      <c r="E110" s="266"/>
      <c r="F110" s="338"/>
    </row>
    <row r="111" spans="1:7" s="200" customFormat="1" ht="25.5">
      <c r="A111" s="247" t="s">
        <v>279</v>
      </c>
      <c r="B111" s="237" t="s">
        <v>304</v>
      </c>
      <c r="C111" s="226" t="s">
        <v>25</v>
      </c>
      <c r="D111" s="216">
        <v>1</v>
      </c>
      <c r="E111" s="266"/>
      <c r="F111" s="338"/>
      <c r="G111" s="195"/>
    </row>
    <row r="112" spans="1:7" s="265" customFormat="1" ht="12.75">
      <c r="A112" s="225" t="s">
        <v>279</v>
      </c>
      <c r="B112" s="258" t="s">
        <v>305</v>
      </c>
      <c r="C112" s="215" t="s">
        <v>25</v>
      </c>
      <c r="D112" s="226">
        <v>1</v>
      </c>
      <c r="E112" s="256"/>
      <c r="F112" s="225"/>
      <c r="G112" s="195"/>
    </row>
    <row r="113" spans="1:7" s="265" customFormat="1" ht="12.75">
      <c r="A113" s="225" t="s">
        <v>279</v>
      </c>
      <c r="B113" s="258" t="s">
        <v>306</v>
      </c>
      <c r="C113" s="215" t="s">
        <v>25</v>
      </c>
      <c r="D113" s="226">
        <v>5</v>
      </c>
      <c r="E113" s="256"/>
      <c r="F113" s="225"/>
      <c r="G113" s="195"/>
    </row>
    <row r="114" spans="1:7" s="265" customFormat="1" ht="12.75">
      <c r="A114" s="225" t="s">
        <v>279</v>
      </c>
      <c r="B114" s="258" t="s">
        <v>307</v>
      </c>
      <c r="C114" s="215" t="s">
        <v>25</v>
      </c>
      <c r="D114" s="226">
        <v>5</v>
      </c>
      <c r="E114" s="256"/>
      <c r="F114" s="225"/>
      <c r="G114" s="195"/>
    </row>
    <row r="115" spans="1:7" s="265" customFormat="1" ht="12.75">
      <c r="A115" s="247" t="s">
        <v>279</v>
      </c>
      <c r="B115" s="258" t="s">
        <v>308</v>
      </c>
      <c r="C115" s="215" t="s">
        <v>24</v>
      </c>
      <c r="D115" s="226">
        <v>3</v>
      </c>
      <c r="E115" s="256"/>
      <c r="F115" s="225"/>
      <c r="G115" s="195"/>
    </row>
    <row r="116" spans="1:7" s="265" customFormat="1" ht="14.25">
      <c r="A116" s="247" t="s">
        <v>279</v>
      </c>
      <c r="B116" s="221" t="s">
        <v>309</v>
      </c>
      <c r="C116" s="226" t="s">
        <v>25</v>
      </c>
      <c r="D116" s="226">
        <v>1</v>
      </c>
      <c r="E116" s="267"/>
      <c r="F116" s="267"/>
      <c r="G116" s="195"/>
    </row>
    <row r="117" spans="1:7" s="265" customFormat="1" ht="14.25">
      <c r="A117" s="247" t="s">
        <v>279</v>
      </c>
      <c r="B117" s="221" t="s">
        <v>310</v>
      </c>
      <c r="C117" s="226" t="s">
        <v>25</v>
      </c>
      <c r="D117" s="226">
        <v>4</v>
      </c>
      <c r="E117" s="267"/>
      <c r="F117" s="267"/>
      <c r="G117" s="195"/>
    </row>
    <row r="118" spans="1:7" s="265" customFormat="1" ht="25.5">
      <c r="A118" s="247" t="s">
        <v>279</v>
      </c>
      <c r="B118" s="221" t="s">
        <v>311</v>
      </c>
      <c r="C118" s="226" t="s">
        <v>25</v>
      </c>
      <c r="D118" s="226">
        <v>1</v>
      </c>
      <c r="E118" s="267"/>
      <c r="F118" s="267"/>
      <c r="G118" s="195"/>
    </row>
    <row r="119" spans="1:7" s="265" customFormat="1" ht="12.75">
      <c r="A119" s="247" t="s">
        <v>279</v>
      </c>
      <c r="B119" s="258" t="s">
        <v>312</v>
      </c>
      <c r="C119" s="215" t="s">
        <v>24</v>
      </c>
      <c r="D119" s="226">
        <v>1</v>
      </c>
      <c r="E119" s="256"/>
      <c r="F119" s="225"/>
      <c r="G119" s="195"/>
    </row>
    <row r="120" spans="1:7" s="265" customFormat="1" ht="12.75">
      <c r="A120" s="247" t="s">
        <v>279</v>
      </c>
      <c r="B120" s="221" t="s">
        <v>313</v>
      </c>
      <c r="C120" s="215" t="s">
        <v>24</v>
      </c>
      <c r="D120" s="216">
        <v>1</v>
      </c>
      <c r="E120" s="256"/>
      <c r="F120" s="225"/>
      <c r="G120" s="195"/>
    </row>
    <row r="121" spans="1:7" s="265" customFormat="1" ht="25.5">
      <c r="A121" s="196" t="s">
        <v>279</v>
      </c>
      <c r="B121" s="221" t="s">
        <v>314</v>
      </c>
      <c r="C121" s="268" t="s">
        <v>24</v>
      </c>
      <c r="D121" s="269">
        <v>1</v>
      </c>
      <c r="E121" s="256"/>
      <c r="F121" s="225"/>
      <c r="G121" s="195"/>
    </row>
    <row r="122" spans="1:7" s="265" customFormat="1" ht="12.75">
      <c r="A122" s="247"/>
      <c r="B122" s="270" t="s">
        <v>315</v>
      </c>
      <c r="C122" s="215"/>
      <c r="D122" s="216"/>
      <c r="E122" s="256"/>
      <c r="F122" s="225"/>
      <c r="G122" s="195"/>
    </row>
    <row r="123" spans="1:7" s="265" customFormat="1" ht="12.75">
      <c r="A123" s="247" t="s">
        <v>279</v>
      </c>
      <c r="B123" s="221" t="s">
        <v>316</v>
      </c>
      <c r="C123" s="215" t="s">
        <v>24</v>
      </c>
      <c r="D123" s="216">
        <v>1</v>
      </c>
      <c r="E123" s="256"/>
      <c r="F123" s="225"/>
      <c r="G123" s="195"/>
    </row>
    <row r="124" spans="1:7" s="265" customFormat="1" ht="63.75">
      <c r="A124" s="196" t="s">
        <v>279</v>
      </c>
      <c r="B124" s="271" t="s">
        <v>317</v>
      </c>
      <c r="C124" s="268" t="s">
        <v>24</v>
      </c>
      <c r="D124" s="269">
        <v>1</v>
      </c>
      <c r="E124" s="256"/>
      <c r="F124" s="225"/>
      <c r="G124" s="195"/>
    </row>
    <row r="125" spans="1:7" s="265" customFormat="1" ht="12.75">
      <c r="A125" s="196" t="s">
        <v>279</v>
      </c>
      <c r="B125" s="263" t="s">
        <v>318</v>
      </c>
      <c r="C125" s="226" t="s">
        <v>24</v>
      </c>
      <c r="D125" s="269">
        <v>1</v>
      </c>
      <c r="E125" s="256"/>
      <c r="F125" s="225"/>
      <c r="G125" s="195"/>
    </row>
    <row r="126" spans="1:7" s="265" customFormat="1" ht="13.5" thickBot="1">
      <c r="A126" s="272" t="s">
        <v>279</v>
      </c>
      <c r="B126" s="273" t="s">
        <v>319</v>
      </c>
      <c r="C126" s="274" t="s">
        <v>24</v>
      </c>
      <c r="D126" s="275">
        <v>1</v>
      </c>
      <c r="E126" s="276"/>
      <c r="F126" s="277"/>
      <c r="G126" s="195"/>
    </row>
    <row r="127" spans="1:7" s="200" customFormat="1" ht="13.5" thickTop="1">
      <c r="A127" s="278"/>
      <c r="B127" s="279" t="s">
        <v>320</v>
      </c>
      <c r="C127" s="215" t="s">
        <v>24</v>
      </c>
      <c r="D127" s="216">
        <v>1</v>
      </c>
      <c r="E127" s="280"/>
      <c r="F127" s="350">
        <f>E127*D127</f>
        <v>0</v>
      </c>
    </row>
    <row r="128" spans="1:7" s="265" customFormat="1" ht="12.75">
      <c r="A128" s="247"/>
      <c r="B128" s="221"/>
      <c r="C128" s="263"/>
      <c r="D128" s="226"/>
      <c r="E128" s="264"/>
      <c r="F128" s="338"/>
    </row>
    <row r="129" spans="1:7" s="200" customFormat="1" ht="38.25">
      <c r="A129" s="234">
        <f>MAX($A$3:$A128)+1</f>
        <v>15</v>
      </c>
      <c r="B129" s="193" t="s">
        <v>321</v>
      </c>
      <c r="C129" s="226"/>
      <c r="D129" s="226"/>
      <c r="E129" s="226"/>
      <c r="F129" s="338"/>
    </row>
    <row r="130" spans="1:7" s="200" customFormat="1" ht="12.75">
      <c r="A130" s="247" t="s">
        <v>279</v>
      </c>
      <c r="B130" s="221" t="s">
        <v>301</v>
      </c>
      <c r="C130" s="226" t="s">
        <v>25</v>
      </c>
      <c r="D130" s="216">
        <v>1</v>
      </c>
      <c r="E130" s="266"/>
      <c r="F130" s="338"/>
    </row>
    <row r="131" spans="1:7" s="200" customFormat="1" ht="12.75">
      <c r="A131" s="247" t="s">
        <v>279</v>
      </c>
      <c r="B131" s="221" t="s">
        <v>302</v>
      </c>
      <c r="C131" s="226" t="s">
        <v>25</v>
      </c>
      <c r="D131" s="216">
        <v>1</v>
      </c>
      <c r="E131" s="266"/>
      <c r="F131" s="338"/>
    </row>
    <row r="132" spans="1:7" s="200" customFormat="1" ht="25.5">
      <c r="A132" s="247" t="s">
        <v>279</v>
      </c>
      <c r="B132" s="237" t="s">
        <v>304</v>
      </c>
      <c r="C132" s="226" t="s">
        <v>25</v>
      </c>
      <c r="D132" s="216">
        <v>1</v>
      </c>
      <c r="E132" s="266"/>
      <c r="F132" s="338"/>
      <c r="G132" s="195"/>
    </row>
    <row r="133" spans="1:7" s="265" customFormat="1" ht="12.75">
      <c r="A133" s="225" t="s">
        <v>279</v>
      </c>
      <c r="B133" s="258" t="s">
        <v>305</v>
      </c>
      <c r="C133" s="215" t="s">
        <v>25</v>
      </c>
      <c r="D133" s="226">
        <v>1</v>
      </c>
      <c r="E133" s="256"/>
      <c r="F133" s="225"/>
      <c r="G133" s="195"/>
    </row>
    <row r="134" spans="1:7" s="265" customFormat="1" ht="12.75">
      <c r="A134" s="225" t="s">
        <v>279</v>
      </c>
      <c r="B134" s="258" t="s">
        <v>306</v>
      </c>
      <c r="C134" s="215" t="s">
        <v>25</v>
      </c>
      <c r="D134" s="226">
        <v>5</v>
      </c>
      <c r="E134" s="256"/>
      <c r="F134" s="225"/>
      <c r="G134" s="195"/>
    </row>
    <row r="135" spans="1:7" s="265" customFormat="1" ht="12.75">
      <c r="A135" s="225" t="s">
        <v>279</v>
      </c>
      <c r="B135" s="258" t="s">
        <v>307</v>
      </c>
      <c r="C135" s="215" t="s">
        <v>25</v>
      </c>
      <c r="D135" s="226">
        <v>5</v>
      </c>
      <c r="E135" s="256"/>
      <c r="F135" s="225"/>
      <c r="G135" s="195"/>
    </row>
    <row r="136" spans="1:7" s="265" customFormat="1" ht="12.75">
      <c r="A136" s="247" t="s">
        <v>279</v>
      </c>
      <c r="B136" s="258" t="s">
        <v>308</v>
      </c>
      <c r="C136" s="215" t="s">
        <v>24</v>
      </c>
      <c r="D136" s="226">
        <v>4</v>
      </c>
      <c r="E136" s="256"/>
      <c r="F136" s="225"/>
      <c r="G136" s="195"/>
    </row>
    <row r="137" spans="1:7" s="265" customFormat="1" ht="14.25">
      <c r="A137" s="247" t="s">
        <v>279</v>
      </c>
      <c r="B137" s="221" t="s">
        <v>310</v>
      </c>
      <c r="C137" s="226" t="s">
        <v>25</v>
      </c>
      <c r="D137" s="226">
        <v>4</v>
      </c>
      <c r="E137" s="267"/>
      <c r="F137" s="267"/>
      <c r="G137" s="195"/>
    </row>
    <row r="138" spans="1:7" s="265" customFormat="1" ht="12.75">
      <c r="A138" s="247" t="s">
        <v>279</v>
      </c>
      <c r="B138" s="258" t="s">
        <v>312</v>
      </c>
      <c r="C138" s="215" t="s">
        <v>24</v>
      </c>
      <c r="D138" s="226">
        <v>1</v>
      </c>
      <c r="E138" s="256"/>
      <c r="F138" s="225"/>
      <c r="G138" s="195"/>
    </row>
    <row r="139" spans="1:7" s="265" customFormat="1" ht="12.75">
      <c r="A139" s="247" t="s">
        <v>279</v>
      </c>
      <c r="B139" s="221" t="s">
        <v>313</v>
      </c>
      <c r="C139" s="215" t="s">
        <v>24</v>
      </c>
      <c r="D139" s="216">
        <v>1</v>
      </c>
      <c r="E139" s="256"/>
      <c r="F139" s="225"/>
      <c r="G139" s="195"/>
    </row>
    <row r="140" spans="1:7" s="265" customFormat="1" ht="25.5">
      <c r="A140" s="196" t="s">
        <v>279</v>
      </c>
      <c r="B140" s="221" t="s">
        <v>314</v>
      </c>
      <c r="C140" s="268" t="s">
        <v>24</v>
      </c>
      <c r="D140" s="269">
        <v>1</v>
      </c>
      <c r="E140" s="256"/>
      <c r="F140" s="225"/>
      <c r="G140" s="195"/>
    </row>
    <row r="141" spans="1:7" s="265" customFormat="1" ht="12.75">
      <c r="A141" s="247"/>
      <c r="B141" s="270" t="s">
        <v>315</v>
      </c>
      <c r="C141" s="215"/>
      <c r="D141" s="216"/>
      <c r="E141" s="256"/>
      <c r="F141" s="225"/>
      <c r="G141" s="195"/>
    </row>
    <row r="142" spans="1:7" s="265" customFormat="1" ht="12.75">
      <c r="A142" s="247" t="s">
        <v>279</v>
      </c>
      <c r="B142" s="221" t="s">
        <v>316</v>
      </c>
      <c r="C142" s="215" t="s">
        <v>24</v>
      </c>
      <c r="D142" s="216">
        <v>1</v>
      </c>
      <c r="E142" s="256"/>
      <c r="F142" s="225"/>
      <c r="G142" s="195"/>
    </row>
    <row r="143" spans="1:7" s="265" customFormat="1" ht="63.75">
      <c r="A143" s="196" t="s">
        <v>279</v>
      </c>
      <c r="B143" s="271" t="s">
        <v>317</v>
      </c>
      <c r="C143" s="268" t="s">
        <v>24</v>
      </c>
      <c r="D143" s="269">
        <v>1</v>
      </c>
      <c r="E143" s="256"/>
      <c r="F143" s="225"/>
      <c r="G143" s="195"/>
    </row>
    <row r="144" spans="1:7" s="265" customFormat="1" ht="12.75">
      <c r="A144" s="196" t="s">
        <v>279</v>
      </c>
      <c r="B144" s="263" t="s">
        <v>318</v>
      </c>
      <c r="C144" s="226" t="s">
        <v>24</v>
      </c>
      <c r="D144" s="269">
        <v>1</v>
      </c>
      <c r="E144" s="256"/>
      <c r="F144" s="225"/>
      <c r="G144" s="195"/>
    </row>
    <row r="145" spans="1:7" s="265" customFormat="1" ht="13.5" thickBot="1">
      <c r="A145" s="272" t="s">
        <v>279</v>
      </c>
      <c r="B145" s="273" t="s">
        <v>319</v>
      </c>
      <c r="C145" s="274" t="s">
        <v>24</v>
      </c>
      <c r="D145" s="275">
        <v>1</v>
      </c>
      <c r="E145" s="276"/>
      <c r="F145" s="277"/>
      <c r="G145" s="195"/>
    </row>
    <row r="146" spans="1:7" s="200" customFormat="1" ht="13.5" thickTop="1">
      <c r="A146" s="278"/>
      <c r="B146" s="279" t="s">
        <v>322</v>
      </c>
      <c r="C146" s="215" t="s">
        <v>24</v>
      </c>
      <c r="D146" s="216">
        <v>1</v>
      </c>
      <c r="E146" s="280"/>
      <c r="F146" s="350">
        <f>E146*D146</f>
        <v>0</v>
      </c>
    </row>
    <row r="147" spans="1:7" s="265" customFormat="1" ht="12.75">
      <c r="A147" s="247"/>
      <c r="B147" s="221"/>
      <c r="C147" s="263"/>
      <c r="D147" s="226"/>
      <c r="E147" s="264"/>
      <c r="F147" s="338"/>
    </row>
    <row r="148" spans="1:7" s="200" customFormat="1" ht="38.25">
      <c r="A148" s="234">
        <f>MAX($A$3:$A147)+1</f>
        <v>16</v>
      </c>
      <c r="B148" s="193" t="s">
        <v>323</v>
      </c>
      <c r="C148" s="226"/>
      <c r="D148" s="226"/>
      <c r="E148" s="226"/>
      <c r="F148" s="338"/>
    </row>
    <row r="149" spans="1:7" s="200" customFormat="1" ht="12.75">
      <c r="A149" s="247" t="s">
        <v>279</v>
      </c>
      <c r="B149" s="221" t="s">
        <v>301</v>
      </c>
      <c r="C149" s="226" t="s">
        <v>25</v>
      </c>
      <c r="D149" s="216">
        <v>1</v>
      </c>
      <c r="E149" s="266"/>
      <c r="F149" s="338"/>
    </row>
    <row r="150" spans="1:7" s="200" customFormat="1" ht="12.75">
      <c r="A150" s="247" t="s">
        <v>279</v>
      </c>
      <c r="B150" s="221" t="s">
        <v>302</v>
      </c>
      <c r="C150" s="226" t="s">
        <v>25</v>
      </c>
      <c r="D150" s="216">
        <v>1</v>
      </c>
      <c r="E150" s="266"/>
      <c r="F150" s="338"/>
    </row>
    <row r="151" spans="1:7" s="200" customFormat="1" ht="25.5">
      <c r="A151" s="247" t="s">
        <v>279</v>
      </c>
      <c r="B151" s="237" t="s">
        <v>304</v>
      </c>
      <c r="C151" s="226" t="s">
        <v>25</v>
      </c>
      <c r="D151" s="216">
        <v>1</v>
      </c>
      <c r="E151" s="266"/>
      <c r="F151" s="338"/>
      <c r="G151" s="195"/>
    </row>
    <row r="152" spans="1:7" s="265" customFormat="1" ht="12.75">
      <c r="A152" s="225" t="s">
        <v>279</v>
      </c>
      <c r="B152" s="258" t="s">
        <v>305</v>
      </c>
      <c r="C152" s="215" t="s">
        <v>25</v>
      </c>
      <c r="D152" s="226">
        <v>1</v>
      </c>
      <c r="E152" s="256"/>
      <c r="F152" s="225"/>
      <c r="G152" s="195"/>
    </row>
    <row r="153" spans="1:7" s="265" customFormat="1" ht="12.75">
      <c r="A153" s="225" t="s">
        <v>279</v>
      </c>
      <c r="B153" s="258" t="s">
        <v>306</v>
      </c>
      <c r="C153" s="215" t="s">
        <v>25</v>
      </c>
      <c r="D153" s="226">
        <v>5</v>
      </c>
      <c r="E153" s="256"/>
      <c r="F153" s="225"/>
      <c r="G153" s="195"/>
    </row>
    <row r="154" spans="1:7" s="265" customFormat="1" ht="12.75">
      <c r="A154" s="225" t="s">
        <v>279</v>
      </c>
      <c r="B154" s="258" t="s">
        <v>307</v>
      </c>
      <c r="C154" s="215" t="s">
        <v>25</v>
      </c>
      <c r="D154" s="226">
        <v>5</v>
      </c>
      <c r="E154" s="256"/>
      <c r="F154" s="225"/>
      <c r="G154" s="195"/>
    </row>
    <row r="155" spans="1:7" s="265" customFormat="1" ht="12.75">
      <c r="A155" s="247" t="s">
        <v>279</v>
      </c>
      <c r="B155" s="258" t="s">
        <v>308</v>
      </c>
      <c r="C155" s="215" t="s">
        <v>24</v>
      </c>
      <c r="D155" s="226">
        <v>6</v>
      </c>
      <c r="E155" s="256"/>
      <c r="F155" s="225"/>
      <c r="G155" s="195"/>
    </row>
    <row r="156" spans="1:7" s="265" customFormat="1" ht="14.25">
      <c r="A156" s="247" t="s">
        <v>279</v>
      </c>
      <c r="B156" s="221" t="s">
        <v>310</v>
      </c>
      <c r="C156" s="226" t="s">
        <v>25</v>
      </c>
      <c r="D156" s="226">
        <v>6</v>
      </c>
      <c r="E156" s="267"/>
      <c r="F156" s="267"/>
      <c r="G156" s="195"/>
    </row>
    <row r="157" spans="1:7" s="265" customFormat="1" ht="12.75">
      <c r="A157" s="247" t="s">
        <v>279</v>
      </c>
      <c r="B157" s="258" t="s">
        <v>312</v>
      </c>
      <c r="C157" s="215" t="s">
        <v>24</v>
      </c>
      <c r="D157" s="226">
        <v>1</v>
      </c>
      <c r="E157" s="256"/>
      <c r="F157" s="225"/>
      <c r="G157" s="195"/>
    </row>
    <row r="158" spans="1:7" s="265" customFormat="1" ht="12.75">
      <c r="A158" s="247" t="s">
        <v>279</v>
      </c>
      <c r="B158" s="221" t="s">
        <v>313</v>
      </c>
      <c r="C158" s="215" t="s">
        <v>24</v>
      </c>
      <c r="D158" s="216">
        <v>1</v>
      </c>
      <c r="E158" s="256"/>
      <c r="F158" s="225"/>
      <c r="G158" s="195"/>
    </row>
    <row r="159" spans="1:7" s="265" customFormat="1" ht="25.5">
      <c r="A159" s="196" t="s">
        <v>279</v>
      </c>
      <c r="B159" s="221" t="s">
        <v>314</v>
      </c>
      <c r="C159" s="268" t="s">
        <v>24</v>
      </c>
      <c r="D159" s="269">
        <v>1</v>
      </c>
      <c r="E159" s="256"/>
      <c r="F159" s="225"/>
      <c r="G159" s="195"/>
    </row>
    <row r="160" spans="1:7" s="265" customFormat="1" ht="12.75">
      <c r="A160" s="247"/>
      <c r="B160" s="270" t="s">
        <v>315</v>
      </c>
      <c r="C160" s="215"/>
      <c r="D160" s="216"/>
      <c r="E160" s="256"/>
      <c r="F160" s="225"/>
      <c r="G160" s="195"/>
    </row>
    <row r="161" spans="1:41" s="265" customFormat="1" ht="12.75">
      <c r="A161" s="247" t="s">
        <v>279</v>
      </c>
      <c r="B161" s="221" t="s">
        <v>316</v>
      </c>
      <c r="C161" s="215" t="s">
        <v>24</v>
      </c>
      <c r="D161" s="216">
        <v>1</v>
      </c>
      <c r="E161" s="256"/>
      <c r="F161" s="225"/>
      <c r="G161" s="195"/>
    </row>
    <row r="162" spans="1:41" s="265" customFormat="1" ht="63.75">
      <c r="A162" s="196" t="s">
        <v>279</v>
      </c>
      <c r="B162" s="271" t="s">
        <v>317</v>
      </c>
      <c r="C162" s="268" t="s">
        <v>24</v>
      </c>
      <c r="D162" s="269">
        <v>1</v>
      </c>
      <c r="E162" s="256"/>
      <c r="F162" s="225"/>
      <c r="G162" s="195"/>
    </row>
    <row r="163" spans="1:41" s="265" customFormat="1" ht="12.75">
      <c r="A163" s="196" t="s">
        <v>279</v>
      </c>
      <c r="B163" s="263" t="s">
        <v>318</v>
      </c>
      <c r="C163" s="226" t="s">
        <v>24</v>
      </c>
      <c r="D163" s="269">
        <v>1</v>
      </c>
      <c r="E163" s="256"/>
      <c r="F163" s="225"/>
      <c r="G163" s="195"/>
    </row>
    <row r="164" spans="1:41" s="265" customFormat="1" ht="13.5" thickBot="1">
      <c r="A164" s="272" t="s">
        <v>279</v>
      </c>
      <c r="B164" s="273" t="s">
        <v>319</v>
      </c>
      <c r="C164" s="274" t="s">
        <v>24</v>
      </c>
      <c r="D164" s="275">
        <v>1</v>
      </c>
      <c r="E164" s="276"/>
      <c r="F164" s="277"/>
      <c r="G164" s="195"/>
    </row>
    <row r="165" spans="1:41" s="200" customFormat="1" ht="13.5" thickTop="1">
      <c r="A165" s="278"/>
      <c r="B165" s="279" t="s">
        <v>324</v>
      </c>
      <c r="C165" s="215" t="s">
        <v>24</v>
      </c>
      <c r="D165" s="216">
        <v>1</v>
      </c>
      <c r="E165" s="280"/>
      <c r="F165" s="350">
        <f>E165*D165</f>
        <v>0</v>
      </c>
    </row>
    <row r="166" spans="1:41" s="265" customFormat="1" ht="12.75">
      <c r="A166" s="247"/>
      <c r="B166" s="221"/>
      <c r="C166" s="263"/>
      <c r="D166" s="226"/>
      <c r="E166" s="264"/>
      <c r="F166" s="338"/>
    </row>
    <row r="167" spans="1:41" s="334" customFormat="1" ht="12.75">
      <c r="A167" s="281" t="s">
        <v>233</v>
      </c>
      <c r="B167" s="282" t="s">
        <v>234</v>
      </c>
      <c r="C167" s="286"/>
      <c r="D167" s="351"/>
      <c r="E167" s="283"/>
      <c r="F167" s="284">
        <f>SUM(F171:F206)</f>
        <v>0</v>
      </c>
    </row>
    <row r="168" spans="1:41" s="334" customFormat="1" ht="12.75">
      <c r="A168" s="346"/>
      <c r="B168" s="282" t="s">
        <v>273</v>
      </c>
      <c r="C168" s="285"/>
      <c r="D168" s="285"/>
      <c r="E168" s="283"/>
      <c r="F168" s="284"/>
    </row>
    <row r="169" spans="1:41" s="334" customFormat="1" ht="12.75">
      <c r="A169" s="346"/>
      <c r="B169" s="352"/>
      <c r="C169" s="286"/>
      <c r="D169" s="286"/>
      <c r="E169" s="287"/>
      <c r="F169" s="287"/>
    </row>
    <row r="170" spans="1:41" s="337" customFormat="1" ht="12.75">
      <c r="A170" s="346"/>
      <c r="B170" s="282" t="s">
        <v>274</v>
      </c>
      <c r="C170" s="285" t="s">
        <v>275</v>
      </c>
      <c r="D170" s="285" t="s">
        <v>276</v>
      </c>
      <c r="E170" s="288" t="s">
        <v>277</v>
      </c>
      <c r="F170" s="284" t="s">
        <v>227</v>
      </c>
    </row>
    <row r="171" spans="1:41" s="337" customFormat="1" ht="178.5">
      <c r="A171" s="234"/>
      <c r="B171" s="289" t="s">
        <v>325</v>
      </c>
      <c r="C171" s="290"/>
      <c r="D171" s="291"/>
      <c r="E171" s="340"/>
      <c r="F171" s="341"/>
    </row>
    <row r="172" spans="1:41" s="293" customFormat="1" ht="12.75">
      <c r="A172" s="213"/>
      <c r="B172" s="292"/>
      <c r="C172" s="244"/>
      <c r="D172" s="222"/>
      <c r="E172" s="353"/>
      <c r="F172" s="341"/>
    </row>
    <row r="173" spans="1:41" s="200" customFormat="1" ht="25.5">
      <c r="A173" s="254">
        <f>MAX($A$3:$A172)+1</f>
        <v>17</v>
      </c>
      <c r="B173" s="294" t="s">
        <v>326</v>
      </c>
      <c r="C173" s="295" t="s">
        <v>292</v>
      </c>
      <c r="D173" s="252">
        <v>280</v>
      </c>
      <c r="E173" s="241"/>
      <c r="F173" s="341">
        <f>E173*D173</f>
        <v>0</v>
      </c>
      <c r="G173" s="296"/>
    </row>
    <row r="174" spans="1:41" s="300" customFormat="1" ht="12.75">
      <c r="A174" s="297"/>
      <c r="B174" s="258"/>
      <c r="C174" s="295"/>
      <c r="D174" s="252"/>
      <c r="E174" s="298"/>
      <c r="F174" s="341"/>
      <c r="G174" s="299"/>
      <c r="K174" s="301"/>
      <c r="L174" s="301"/>
      <c r="M174" s="301"/>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row>
    <row r="175" spans="1:41" s="265" customFormat="1" ht="38.25">
      <c r="A175" s="297">
        <f>MAX($A$6:$A174)+1</f>
        <v>18</v>
      </c>
      <c r="B175" s="294" t="s">
        <v>327</v>
      </c>
      <c r="C175" s="295" t="s">
        <v>25</v>
      </c>
      <c r="D175" s="252">
        <v>210</v>
      </c>
      <c r="E175" s="241"/>
      <c r="F175" s="341">
        <f>D175*E175</f>
        <v>0</v>
      </c>
      <c r="G175" s="302"/>
    </row>
    <row r="176" spans="1:41" s="307" customFormat="1" ht="14.25">
      <c r="A176" s="303"/>
      <c r="B176" s="304"/>
      <c r="C176" s="305"/>
      <c r="D176" s="306"/>
      <c r="E176" s="267"/>
      <c r="F176" s="267"/>
    </row>
    <row r="177" spans="1:41" s="265" customFormat="1" ht="25.5">
      <c r="A177" s="297">
        <f>MAX($A$6:$A176)+1</f>
        <v>19</v>
      </c>
      <c r="B177" s="294" t="s">
        <v>328</v>
      </c>
      <c r="C177" s="295" t="s">
        <v>292</v>
      </c>
      <c r="D177" s="252">
        <v>110</v>
      </c>
      <c r="E177" s="241"/>
      <c r="F177" s="341">
        <f t="shared" ref="F177" si="1">D177*E177</f>
        <v>0</v>
      </c>
      <c r="G177" s="302"/>
    </row>
    <row r="178" spans="1:41" s="307" customFormat="1" ht="14.25">
      <c r="A178" s="303"/>
      <c r="B178" s="304"/>
      <c r="C178" s="305"/>
      <c r="D178" s="306"/>
      <c r="E178" s="267"/>
      <c r="F178" s="267"/>
    </row>
    <row r="179" spans="1:41" s="265" customFormat="1" ht="25.5">
      <c r="A179" s="297">
        <f>MAX($A$6:$A178)+1</f>
        <v>20</v>
      </c>
      <c r="B179" s="294" t="s">
        <v>329</v>
      </c>
      <c r="C179" s="295" t="s">
        <v>292</v>
      </c>
      <c r="D179" s="252">
        <v>130</v>
      </c>
      <c r="E179" s="241"/>
      <c r="F179" s="341">
        <f t="shared" ref="F179" si="2">D179*E179</f>
        <v>0</v>
      </c>
      <c r="G179" s="302"/>
    </row>
    <row r="180" spans="1:41" s="307" customFormat="1" ht="14.25">
      <c r="A180" s="303"/>
      <c r="B180" s="304"/>
      <c r="C180" s="305"/>
      <c r="D180" s="306"/>
      <c r="E180" s="267"/>
      <c r="F180" s="267"/>
    </row>
    <row r="181" spans="1:41" s="265" customFormat="1" ht="76.5">
      <c r="A181" s="297">
        <f>MAX($A$6:$A180)+1</f>
        <v>21</v>
      </c>
      <c r="B181" s="294" t="s">
        <v>330</v>
      </c>
      <c r="C181" s="295" t="s">
        <v>25</v>
      </c>
      <c r="D181" s="252">
        <v>28</v>
      </c>
      <c r="E181" s="241"/>
      <c r="F181" s="341">
        <f t="shared" ref="F181" si="3">D181*E181</f>
        <v>0</v>
      </c>
      <c r="G181" s="302"/>
    </row>
    <row r="182" spans="1:41" s="307" customFormat="1" ht="14.25">
      <c r="A182" s="303"/>
      <c r="B182" s="304"/>
      <c r="C182" s="305"/>
      <c r="D182" s="306"/>
      <c r="E182" s="267"/>
      <c r="F182" s="267"/>
    </row>
    <row r="183" spans="1:41" s="265" customFormat="1" ht="51">
      <c r="A183" s="297">
        <f>MAX($A$6:$A182)+1</f>
        <v>22</v>
      </c>
      <c r="B183" s="294" t="s">
        <v>331</v>
      </c>
      <c r="C183" s="295" t="s">
        <v>25</v>
      </c>
      <c r="D183" s="252">
        <v>5</v>
      </c>
      <c r="E183" s="241"/>
      <c r="F183" s="341">
        <f t="shared" ref="F183" si="4">D183*E183</f>
        <v>0</v>
      </c>
      <c r="G183" s="302"/>
    </row>
    <row r="184" spans="1:41" s="300" customFormat="1" ht="12.75">
      <c r="A184" s="297"/>
      <c r="B184" s="258"/>
      <c r="C184" s="295"/>
      <c r="D184" s="252"/>
      <c r="E184" s="298"/>
      <c r="F184" s="341"/>
      <c r="G184" s="299"/>
      <c r="K184" s="301"/>
      <c r="L184" s="301"/>
      <c r="M184" s="301"/>
      <c r="N184" s="301"/>
      <c r="O184" s="301"/>
      <c r="P184" s="301"/>
      <c r="Q184" s="301"/>
      <c r="R184" s="301"/>
      <c r="S184" s="301"/>
      <c r="T184" s="301"/>
      <c r="U184" s="301"/>
      <c r="V184" s="301"/>
      <c r="W184" s="301"/>
      <c r="X184" s="301"/>
      <c r="Y184" s="301"/>
      <c r="Z184" s="301"/>
      <c r="AA184" s="301"/>
      <c r="AB184" s="301"/>
      <c r="AC184" s="301"/>
      <c r="AD184" s="301"/>
      <c r="AE184" s="301"/>
      <c r="AF184" s="301"/>
      <c r="AG184" s="301"/>
      <c r="AH184" s="301"/>
      <c r="AI184" s="301"/>
      <c r="AJ184" s="301"/>
      <c r="AK184" s="301"/>
      <c r="AL184" s="301"/>
      <c r="AM184" s="301"/>
      <c r="AN184" s="301"/>
      <c r="AO184" s="301"/>
    </row>
    <row r="185" spans="1:41" s="200" customFormat="1" ht="25.5">
      <c r="A185" s="297">
        <f>MAX($A$6:$A184)+1</f>
        <v>23</v>
      </c>
      <c r="B185" s="294" t="s">
        <v>332</v>
      </c>
      <c r="C185" s="295" t="s">
        <v>25</v>
      </c>
      <c r="D185" s="252">
        <v>23</v>
      </c>
      <c r="E185" s="241"/>
      <c r="F185" s="341">
        <f>+E185*D185</f>
        <v>0</v>
      </c>
      <c r="L185" s="265"/>
    </row>
    <row r="186" spans="1:41" s="300" customFormat="1" ht="12.75">
      <c r="A186" s="297"/>
      <c r="B186" s="258"/>
      <c r="C186" s="295"/>
      <c r="D186" s="252"/>
      <c r="E186" s="298"/>
      <c r="F186" s="341"/>
      <c r="G186" s="299"/>
      <c r="K186" s="301"/>
      <c r="L186" s="301"/>
      <c r="M186" s="301"/>
      <c r="N186" s="301"/>
      <c r="O186" s="301"/>
      <c r="P186" s="301"/>
      <c r="Q186" s="301"/>
      <c r="R186" s="301"/>
      <c r="S186" s="301"/>
      <c r="T186" s="301"/>
      <c r="U186" s="301"/>
      <c r="V186" s="301"/>
      <c r="W186" s="301"/>
      <c r="X186" s="301"/>
      <c r="Y186" s="301"/>
      <c r="Z186" s="301"/>
      <c r="AA186" s="301"/>
      <c r="AB186" s="301"/>
      <c r="AC186" s="301"/>
      <c r="AD186" s="301"/>
      <c r="AE186" s="301"/>
      <c r="AF186" s="301"/>
      <c r="AG186" s="301"/>
      <c r="AH186" s="301"/>
      <c r="AI186" s="301"/>
      <c r="AJ186" s="301"/>
      <c r="AK186" s="301"/>
      <c r="AL186" s="301"/>
      <c r="AM186" s="301"/>
      <c r="AN186" s="301"/>
      <c r="AO186" s="301"/>
    </row>
    <row r="187" spans="1:41" s="200" customFormat="1" ht="25.5">
      <c r="A187" s="297">
        <f>MAX($A$6:$A186)+1</f>
        <v>24</v>
      </c>
      <c r="B187" s="294" t="s">
        <v>333</v>
      </c>
      <c r="C187" s="295" t="s">
        <v>25</v>
      </c>
      <c r="D187" s="252">
        <v>16</v>
      </c>
      <c r="E187" s="241"/>
      <c r="F187" s="341">
        <f>+E187*D187</f>
        <v>0</v>
      </c>
      <c r="L187" s="265"/>
    </row>
    <row r="188" spans="1:41" s="300" customFormat="1" ht="12.75">
      <c r="A188" s="297"/>
      <c r="B188" s="258"/>
      <c r="C188" s="295"/>
      <c r="D188" s="252"/>
      <c r="E188" s="298"/>
      <c r="F188" s="341"/>
      <c r="G188" s="299"/>
      <c r="K188" s="301"/>
      <c r="L188" s="301"/>
      <c r="M188" s="301"/>
      <c r="N188" s="301"/>
      <c r="O188" s="301"/>
      <c r="P188" s="301"/>
      <c r="Q188" s="301"/>
      <c r="R188" s="301"/>
      <c r="S188" s="301"/>
      <c r="T188" s="301"/>
      <c r="U188" s="301"/>
      <c r="V188" s="301"/>
      <c r="W188" s="301"/>
      <c r="X188" s="301"/>
      <c r="Y188" s="301"/>
      <c r="Z188" s="301"/>
      <c r="AA188" s="301"/>
      <c r="AB188" s="301"/>
      <c r="AC188" s="301"/>
      <c r="AD188" s="301"/>
      <c r="AE188" s="301"/>
      <c r="AF188" s="301"/>
      <c r="AG188" s="301"/>
      <c r="AH188" s="301"/>
      <c r="AI188" s="301"/>
      <c r="AJ188" s="301"/>
      <c r="AK188" s="301"/>
      <c r="AL188" s="301"/>
      <c r="AM188" s="301"/>
      <c r="AN188" s="301"/>
      <c r="AO188" s="301"/>
    </row>
    <row r="189" spans="1:41" s="200" customFormat="1" ht="25.5">
      <c r="A189" s="297">
        <f>MAX($A$6:$A188)+1</f>
        <v>25</v>
      </c>
      <c r="B189" s="294" t="s">
        <v>334</v>
      </c>
      <c r="C189" s="295" t="s">
        <v>25</v>
      </c>
      <c r="D189" s="252">
        <v>14</v>
      </c>
      <c r="E189" s="241"/>
      <c r="F189" s="341">
        <f>+E189*D189</f>
        <v>0</v>
      </c>
      <c r="L189" s="265"/>
    </row>
    <row r="190" spans="1:41" s="200" customFormat="1" ht="12.75">
      <c r="A190" s="234"/>
      <c r="B190" s="308"/>
      <c r="C190" s="290"/>
      <c r="D190" s="291"/>
      <c r="E190" s="298"/>
      <c r="F190" s="341"/>
      <c r="L190" s="265"/>
    </row>
    <row r="191" spans="1:41" s="265" customFormat="1" ht="25.5">
      <c r="A191" s="297">
        <f>MAX($A$6:$A190)+1</f>
        <v>26</v>
      </c>
      <c r="B191" s="294" t="s">
        <v>335</v>
      </c>
      <c r="C191" s="290" t="s">
        <v>25</v>
      </c>
      <c r="D191" s="291">
        <v>35</v>
      </c>
      <c r="E191" s="241"/>
      <c r="F191" s="341">
        <f>+E191*D191</f>
        <v>0</v>
      </c>
      <c r="G191" s="309"/>
    </row>
    <row r="192" spans="1:41" s="200" customFormat="1" ht="12.75">
      <c r="A192" s="234"/>
      <c r="B192" s="308"/>
      <c r="C192" s="290"/>
      <c r="D192" s="291"/>
      <c r="E192" s="298"/>
      <c r="F192" s="341"/>
      <c r="L192" s="265"/>
    </row>
    <row r="193" spans="1:12" s="265" customFormat="1" ht="63.75">
      <c r="A193" s="297">
        <f>MAX($A$6:$A192)+1</f>
        <v>27</v>
      </c>
      <c r="B193" s="294" t="s">
        <v>336</v>
      </c>
      <c r="C193" s="290" t="s">
        <v>292</v>
      </c>
      <c r="D193" s="291">
        <v>100</v>
      </c>
      <c r="E193" s="241"/>
      <c r="F193" s="341">
        <f>+E193*D193</f>
        <v>0</v>
      </c>
      <c r="G193" s="309"/>
    </row>
    <row r="194" spans="1:12" s="218" customFormat="1" ht="12.75">
      <c r="A194" s="234"/>
      <c r="B194" s="310"/>
      <c r="C194" s="290"/>
      <c r="D194" s="291"/>
      <c r="E194" s="311"/>
      <c r="F194" s="341"/>
      <c r="L194" s="265"/>
    </row>
    <row r="195" spans="1:12" s="265" customFormat="1" ht="12.75">
      <c r="A195" s="297">
        <f>MAX($A$6:$A194)+1</f>
        <v>28</v>
      </c>
      <c r="B195" s="294" t="s">
        <v>337</v>
      </c>
      <c r="C195" s="290" t="s">
        <v>24</v>
      </c>
      <c r="D195" s="291">
        <v>1</v>
      </c>
      <c r="E195" s="241"/>
      <c r="F195" s="341">
        <f>+E195*D195</f>
        <v>0</v>
      </c>
      <c r="G195" s="309"/>
    </row>
    <row r="196" spans="1:12" s="218" customFormat="1" ht="12.75">
      <c r="A196" s="234"/>
      <c r="B196" s="310"/>
      <c r="C196" s="290"/>
      <c r="D196" s="291"/>
      <c r="E196" s="311"/>
      <c r="F196" s="341"/>
      <c r="L196" s="265"/>
    </row>
    <row r="197" spans="1:12" s="265" customFormat="1" ht="25.5">
      <c r="A197" s="297">
        <f>MAX($A$6:$A196)+1</f>
        <v>29</v>
      </c>
      <c r="B197" s="294" t="s">
        <v>338</v>
      </c>
      <c r="C197" s="290" t="s">
        <v>24</v>
      </c>
      <c r="D197" s="291">
        <v>1</v>
      </c>
      <c r="E197" s="241"/>
      <c r="F197" s="341">
        <f>+E197*D197</f>
        <v>0</v>
      </c>
      <c r="G197" s="309"/>
    </row>
    <row r="198" spans="1:12" s="218" customFormat="1" ht="12.75">
      <c r="A198" s="234"/>
      <c r="B198" s="310"/>
      <c r="C198" s="290"/>
      <c r="D198" s="291"/>
      <c r="E198" s="311"/>
      <c r="F198" s="341"/>
      <c r="L198" s="265"/>
    </row>
    <row r="199" spans="1:12" s="265" customFormat="1" ht="25.5">
      <c r="A199" s="297">
        <f>MAX($A$6:$A198)+1</f>
        <v>30</v>
      </c>
      <c r="B199" s="294" t="s">
        <v>339</v>
      </c>
      <c r="C199" s="290" t="s">
        <v>24</v>
      </c>
      <c r="D199" s="291">
        <v>1</v>
      </c>
      <c r="E199" s="241"/>
      <c r="F199" s="341">
        <f>+E199*D199</f>
        <v>0</v>
      </c>
      <c r="G199" s="309"/>
    </row>
    <row r="200" spans="1:12" s="218" customFormat="1" ht="12.75">
      <c r="A200" s="234"/>
      <c r="B200" s="310"/>
      <c r="C200" s="290"/>
      <c r="D200" s="291"/>
      <c r="E200" s="311"/>
      <c r="F200" s="341"/>
      <c r="L200" s="265"/>
    </row>
    <row r="201" spans="1:12" s="265" customFormat="1" ht="25.5">
      <c r="A201" s="297">
        <f>MAX($A$6:$A200)+1</f>
        <v>31</v>
      </c>
      <c r="B201" s="294" t="s">
        <v>340</v>
      </c>
      <c r="C201" s="290" t="s">
        <v>24</v>
      </c>
      <c r="D201" s="291">
        <v>1</v>
      </c>
      <c r="E201" s="241"/>
      <c r="F201" s="341">
        <f>+E201*D201</f>
        <v>0</v>
      </c>
      <c r="G201" s="309"/>
    </row>
    <row r="202" spans="1:12" s="218" customFormat="1" ht="12.75">
      <c r="A202" s="234"/>
      <c r="B202" s="310"/>
      <c r="C202" s="290"/>
      <c r="D202" s="291"/>
      <c r="E202" s="311"/>
      <c r="F202" s="341"/>
      <c r="L202" s="265"/>
    </row>
    <row r="203" spans="1:12" s="265" customFormat="1" ht="25.5">
      <c r="A203" s="297">
        <f>MAX($A$6:$A202)+1</f>
        <v>32</v>
      </c>
      <c r="B203" s="294" t="s">
        <v>341</v>
      </c>
      <c r="C203" s="290" t="s">
        <v>24</v>
      </c>
      <c r="D203" s="291">
        <v>1</v>
      </c>
      <c r="E203" s="241"/>
      <c r="F203" s="341">
        <f>+E203*D203</f>
        <v>0</v>
      </c>
      <c r="G203" s="309"/>
    </row>
    <row r="204" spans="1:12" s="218" customFormat="1" ht="12.75">
      <c r="A204" s="234"/>
      <c r="B204" s="310"/>
      <c r="C204" s="290"/>
      <c r="D204" s="291"/>
      <c r="E204" s="311"/>
      <c r="F204" s="341"/>
      <c r="L204" s="265"/>
    </row>
    <row r="205" spans="1:12" s="265" customFormat="1" ht="12.75">
      <c r="A205" s="297">
        <f>MAX($A$6:$A204)+1</f>
        <v>33</v>
      </c>
      <c r="B205" s="294" t="s">
        <v>342</v>
      </c>
      <c r="C205" s="290" t="s">
        <v>289</v>
      </c>
      <c r="D205" s="291">
        <v>5</v>
      </c>
      <c r="E205" s="311"/>
      <c r="F205" s="341">
        <f>SUM(F172:F203)*D205%</f>
        <v>0</v>
      </c>
      <c r="G205" s="309"/>
    </row>
    <row r="206" spans="1:12" s="200" customFormat="1" ht="12.75">
      <c r="A206" s="225"/>
      <c r="B206" s="310"/>
      <c r="C206" s="290"/>
      <c r="D206" s="291"/>
      <c r="E206" s="311"/>
      <c r="F206" s="341"/>
    </row>
    <row r="207" spans="1:12" s="209" customFormat="1" ht="12.75">
      <c r="A207" s="312" t="s">
        <v>235</v>
      </c>
      <c r="B207" s="205" t="s">
        <v>236</v>
      </c>
      <c r="C207" s="206"/>
      <c r="D207" s="206"/>
      <c r="E207" s="207"/>
      <c r="F207" s="233">
        <f>SUM(F211:F227)</f>
        <v>0</v>
      </c>
    </row>
    <row r="208" spans="1:12" s="209" customFormat="1" ht="12.75">
      <c r="A208" s="210"/>
      <c r="B208" s="313"/>
      <c r="C208" s="206"/>
      <c r="D208" s="206"/>
      <c r="E208" s="207"/>
      <c r="F208" s="211"/>
    </row>
    <row r="209" spans="1:10" s="209" customFormat="1" ht="12.75">
      <c r="A209" s="210"/>
      <c r="B209" s="205" t="s">
        <v>274</v>
      </c>
      <c r="C209" s="314" t="s">
        <v>275</v>
      </c>
      <c r="D209" s="314" t="s">
        <v>276</v>
      </c>
      <c r="E209" s="315" t="s">
        <v>277</v>
      </c>
      <c r="F209" s="233" t="s">
        <v>227</v>
      </c>
    </row>
    <row r="210" spans="1:10" s="209" customFormat="1" ht="12.75">
      <c r="A210" s="210"/>
      <c r="B210" s="313"/>
      <c r="C210" s="206"/>
      <c r="D210" s="206"/>
      <c r="E210" s="316"/>
      <c r="F210" s="211"/>
    </row>
    <row r="211" spans="1:10" s="321" customFormat="1" ht="38.25">
      <c r="A211" s="234">
        <f>MAX($A$3:$A210)+1</f>
        <v>34</v>
      </c>
      <c r="B211" s="317" t="s">
        <v>343</v>
      </c>
      <c r="C211" s="318" t="s">
        <v>24</v>
      </c>
      <c r="D211" s="291">
        <v>1</v>
      </c>
      <c r="E211" s="217"/>
      <c r="F211" s="341">
        <f>+E211*D211</f>
        <v>0</v>
      </c>
      <c r="G211" s="319"/>
      <c r="H211" s="319"/>
      <c r="I211" s="320"/>
      <c r="J211" s="320"/>
    </row>
    <row r="212" spans="1:10" s="321" customFormat="1" ht="12.75">
      <c r="A212" s="234"/>
      <c r="B212" s="317"/>
      <c r="C212" s="318"/>
      <c r="D212" s="291"/>
      <c r="E212" s="322"/>
      <c r="F212" s="341"/>
      <c r="G212" s="319"/>
      <c r="H212" s="319"/>
      <c r="I212" s="320"/>
      <c r="J212" s="320"/>
    </row>
    <row r="213" spans="1:10" s="321" customFormat="1" ht="12.75">
      <c r="A213" s="234">
        <f>MAX($A$3:$A212)+1</f>
        <v>35</v>
      </c>
      <c r="B213" s="317" t="s">
        <v>344</v>
      </c>
      <c r="C213" s="290" t="s">
        <v>24</v>
      </c>
      <c r="D213" s="291">
        <v>1</v>
      </c>
      <c r="E213" s="217"/>
      <c r="F213" s="341">
        <f>+E213*D213</f>
        <v>0</v>
      </c>
      <c r="G213" s="319"/>
      <c r="H213" s="319"/>
      <c r="I213" s="320"/>
      <c r="J213" s="320"/>
    </row>
    <row r="214" spans="1:10" s="200" customFormat="1" ht="12.75">
      <c r="A214" s="234"/>
      <c r="B214" s="317"/>
      <c r="C214" s="290"/>
      <c r="D214" s="291"/>
      <c r="E214" s="322"/>
      <c r="F214" s="341"/>
    </row>
    <row r="215" spans="1:10" s="200" customFormat="1" ht="12.75">
      <c r="A215" s="234"/>
      <c r="B215" s="317"/>
      <c r="C215" s="290"/>
      <c r="D215" s="291"/>
      <c r="E215" s="322"/>
      <c r="F215" s="341"/>
    </row>
    <row r="216" spans="1:10" s="321" customFormat="1" ht="25.5">
      <c r="A216" s="234">
        <f>MAX($A$3:$A215)+1</f>
        <v>36</v>
      </c>
      <c r="B216" s="263" t="s">
        <v>346</v>
      </c>
      <c r="C216" s="290" t="s">
        <v>345</v>
      </c>
      <c r="D216" s="290">
        <v>1</v>
      </c>
      <c r="E216" s="217"/>
      <c r="F216" s="341">
        <f>+E216*D216</f>
        <v>0</v>
      </c>
      <c r="G216" s="319"/>
      <c r="H216" s="319"/>
      <c r="I216" s="320"/>
      <c r="J216" s="320"/>
    </row>
    <row r="217" spans="1:10" s="200" customFormat="1" ht="12.75">
      <c r="A217" s="234"/>
      <c r="B217" s="317"/>
      <c r="C217" s="290"/>
      <c r="D217" s="291"/>
      <c r="E217" s="322"/>
      <c r="F217" s="341"/>
    </row>
    <row r="218" spans="1:10" s="321" customFormat="1" ht="25.5">
      <c r="A218" s="234">
        <f>MAX($A$3:$A217)+1</f>
        <v>37</v>
      </c>
      <c r="B218" s="263" t="s">
        <v>347</v>
      </c>
      <c r="C218" s="290" t="s">
        <v>345</v>
      </c>
      <c r="D218" s="290">
        <v>1</v>
      </c>
      <c r="E218" s="217"/>
      <c r="F218" s="341">
        <f>+E218*D218</f>
        <v>0</v>
      </c>
      <c r="G218" s="319"/>
      <c r="H218" s="319"/>
      <c r="I218" s="320"/>
      <c r="J218" s="320"/>
    </row>
    <row r="219" spans="1:10" s="200" customFormat="1" ht="12.75">
      <c r="A219" s="323"/>
      <c r="B219" s="317"/>
      <c r="C219" s="290"/>
      <c r="D219" s="324"/>
      <c r="E219" s="322"/>
      <c r="F219" s="325"/>
    </row>
    <row r="220" spans="1:10" s="200" customFormat="1" ht="38.25">
      <c r="A220" s="234">
        <f>MAX($A$3:$A219)+1</f>
        <v>38</v>
      </c>
      <c r="B220" s="263" t="s">
        <v>348</v>
      </c>
      <c r="C220" s="318" t="s">
        <v>345</v>
      </c>
      <c r="D220" s="290">
        <v>1</v>
      </c>
      <c r="E220" s="217"/>
      <c r="F220" s="341">
        <f>+E220*D220</f>
        <v>0</v>
      </c>
    </row>
    <row r="221" spans="1:10" s="200" customFormat="1" ht="12.75">
      <c r="A221" s="247"/>
      <c r="B221" s="263"/>
      <c r="C221" s="244"/>
      <c r="D221" s="291"/>
      <c r="E221" s="325"/>
      <c r="F221" s="341"/>
    </row>
    <row r="222" spans="1:10" s="200" customFormat="1" ht="25.5">
      <c r="A222" s="234">
        <f>MAX($A$3:$A221)+1</f>
        <v>39</v>
      </c>
      <c r="B222" s="263" t="s">
        <v>349</v>
      </c>
      <c r="C222" s="318" t="s">
        <v>345</v>
      </c>
      <c r="D222" s="290">
        <v>1</v>
      </c>
      <c r="E222" s="217"/>
      <c r="F222" s="341">
        <f>+E222*D222</f>
        <v>0</v>
      </c>
    </row>
    <row r="223" spans="1:10" s="200" customFormat="1" ht="12.75">
      <c r="A223" s="247"/>
      <c r="B223" s="263"/>
      <c r="C223" s="244"/>
      <c r="D223" s="291"/>
      <c r="E223" s="325"/>
      <c r="F223" s="341"/>
    </row>
    <row r="224" spans="1:10" s="200" customFormat="1" ht="12.75">
      <c r="A224" s="234">
        <f>MAX($A$3:$A223)+1</f>
        <v>40</v>
      </c>
      <c r="B224" s="263" t="s">
        <v>350</v>
      </c>
      <c r="C224" s="318" t="s">
        <v>345</v>
      </c>
      <c r="D224" s="290">
        <v>1</v>
      </c>
      <c r="E224" s="217"/>
      <c r="F224" s="341">
        <f>+E224*D224</f>
        <v>0</v>
      </c>
    </row>
    <row r="225" spans="1:7" s="200" customFormat="1" ht="12.75">
      <c r="A225" s="225"/>
      <c r="B225" s="326"/>
      <c r="C225" s="226"/>
      <c r="D225" s="226"/>
      <c r="E225" s="226"/>
      <c r="F225" s="225"/>
    </row>
    <row r="226" spans="1:7" s="200" customFormat="1" ht="12.75">
      <c r="A226" s="234">
        <f>MAX($A$3:$A225)+1</f>
        <v>41</v>
      </c>
      <c r="B226" s="263" t="s">
        <v>351</v>
      </c>
      <c r="C226" s="318" t="s">
        <v>345</v>
      </c>
      <c r="D226" s="290">
        <v>1</v>
      </c>
      <c r="E226" s="217"/>
      <c r="F226" s="341">
        <f>+E226*D226</f>
        <v>0</v>
      </c>
    </row>
    <row r="227" spans="1:7" s="200" customFormat="1" ht="12.75">
      <c r="A227" s="225"/>
      <c r="B227" s="326"/>
      <c r="C227" s="226"/>
      <c r="D227" s="226"/>
      <c r="E227" s="226"/>
      <c r="F227" s="225"/>
    </row>
    <row r="228" spans="1:7" s="200" customFormat="1" ht="12.75">
      <c r="A228" s="234"/>
      <c r="B228" s="235"/>
      <c r="C228" s="215"/>
      <c r="D228" s="236"/>
      <c r="E228" s="340"/>
      <c r="F228" s="347"/>
      <c r="G228" s="253"/>
    </row>
    <row r="229" spans="1:7" s="181" customFormat="1" ht="14.25">
      <c r="A229" s="156"/>
      <c r="B229" s="191"/>
      <c r="C229" s="192"/>
      <c r="D229" s="159"/>
    </row>
    <row r="230" spans="1:7" s="181" customFormat="1" ht="14.25">
      <c r="A230" s="156"/>
      <c r="B230" s="188"/>
      <c r="C230" s="189"/>
      <c r="D230" s="159"/>
    </row>
  </sheetData>
  <pageMargins left="0.74803149606299213" right="0.74803149606299213" top="0.43307086614173229" bottom="0.43307086614173229" header="0" footer="0"/>
  <pageSetup paperSize="9" scale="82" fitToHeight="0" orientation="portrait" r:id="rId1"/>
  <headerFooter alignWithMargins="0">
    <oddFooter>&amp;L&amp;F, &amp;A&amp;R&amp;P/&amp;N</oddFooter>
  </headerFooter>
  <rowBreaks count="4" manualBreakCount="4">
    <brk id="24" max="5" man="1"/>
    <brk id="55" max="5" man="1"/>
    <brk id="101" max="5" man="1"/>
    <brk id="14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30</vt:i4>
      </vt:variant>
    </vt:vector>
  </HeadingPairs>
  <TitlesOfParts>
    <vt:vector size="34" baseType="lpstr">
      <vt:lpstr>1. stran</vt:lpstr>
      <vt:lpstr>REKAPITULACIJA</vt:lpstr>
      <vt:lpstr>I. GO dela</vt:lpstr>
      <vt:lpstr>II. ELEKTO dela</vt:lpstr>
      <vt:lpstr>_C2</vt:lpstr>
      <vt:lpstr>_C3</vt:lpstr>
      <vt:lpstr>_C4</vt:lpstr>
      <vt:lpstr>_C6</vt:lpstr>
      <vt:lpstr>_D</vt:lpstr>
      <vt:lpstr>_D1</vt:lpstr>
      <vt:lpstr>_D2</vt:lpstr>
      <vt:lpstr>_D3</vt:lpstr>
      <vt:lpstr>_E1</vt:lpstr>
      <vt:lpstr>_E2</vt:lpstr>
      <vt:lpstr>_E3</vt:lpstr>
      <vt:lpstr>_F</vt:lpstr>
      <vt:lpstr>_F2</vt:lpstr>
      <vt:lpstr>_F3</vt:lpstr>
      <vt:lpstr>_G</vt:lpstr>
      <vt:lpstr>_G1</vt:lpstr>
      <vt:lpstr>_G2</vt:lpstr>
      <vt:lpstr>_G3</vt:lpstr>
      <vt:lpstr>_G4</vt:lpstr>
      <vt:lpstr>_G5</vt:lpstr>
      <vt:lpstr>_H</vt:lpstr>
      <vt:lpstr>_I</vt:lpstr>
      <vt:lpstr>A1_pripravljalna</vt:lpstr>
      <vt:lpstr>B1_odstranitvena</vt:lpstr>
      <vt:lpstr>B2_tesarska</vt:lpstr>
      <vt:lpstr>C_streha2</vt:lpstr>
      <vt:lpstr>odstanitvenaC2</vt:lpstr>
      <vt:lpstr>'I. GO dela'!Področje_tiskanja</vt:lpstr>
      <vt:lpstr>'II. ELEKTO dela'!Področje_tiskanja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Morgan</dc:creator>
  <cp:lastModifiedBy>Tomšič Mojca</cp:lastModifiedBy>
  <cp:lastPrinted>2026-06-16T06:27:48Z</cp:lastPrinted>
  <dcterms:created xsi:type="dcterms:W3CDTF">2024-09-06T06:20:15Z</dcterms:created>
  <dcterms:modified xsi:type="dcterms:W3CDTF">2026-06-16T06:29:45Z</dcterms:modified>
</cp:coreProperties>
</file>